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6\"/>
    </mc:Choice>
  </mc:AlternateContent>
  <xr:revisionPtr revIDLastSave="0" documentId="8_{CAB5E058-6F04-471B-9252-5C22D3B00C7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'DC33'!$A$1:$L$54</definedName>
    <definedName name="_xlnm.Print_Area" localSheetId="11">'DC34'!$A$1:$L$54</definedName>
    <definedName name="_xlnm.Print_Area" localSheetId="16">'DC35'!$A$1:$L$54</definedName>
    <definedName name="_xlnm.Print_Area" localSheetId="22">'DC36'!$A$1:$L$54</definedName>
    <definedName name="_xlnm.Print_Area" localSheetId="27">'DC47'!$A$1:$L$54</definedName>
    <definedName name="_xlnm.Print_Area" localSheetId="1">'LIM331'!$A$1:$L$54</definedName>
    <definedName name="_xlnm.Print_Area" localSheetId="2">'LIM332'!$A$1:$L$54</definedName>
    <definedName name="_xlnm.Print_Area" localSheetId="3">'LIM333'!$A$1:$L$54</definedName>
    <definedName name="_xlnm.Print_Area" localSheetId="4">'LIM334'!$A$1:$L$54</definedName>
    <definedName name="_xlnm.Print_Area" localSheetId="5">'LIM335'!$A$1:$L$54</definedName>
    <definedName name="_xlnm.Print_Area" localSheetId="7">'LIM341'!$A$1:$L$54</definedName>
    <definedName name="_xlnm.Print_Area" localSheetId="8">'LIM343'!$A$1:$L$54</definedName>
    <definedName name="_xlnm.Print_Area" localSheetId="9">'LIM344'!$A$1:$L$54</definedName>
    <definedName name="_xlnm.Print_Area" localSheetId="10">'LIM345'!$A$1:$L$54</definedName>
    <definedName name="_xlnm.Print_Area" localSheetId="12">'LIM351'!$A$1:$L$54</definedName>
    <definedName name="_xlnm.Print_Area" localSheetId="13">'LIM353'!$A$1:$L$54</definedName>
    <definedName name="_xlnm.Print_Area" localSheetId="14">'LIM354'!$A$1:$L$54</definedName>
    <definedName name="_xlnm.Print_Area" localSheetId="15">'LIM355'!$A$1:$L$54</definedName>
    <definedName name="_xlnm.Print_Area" localSheetId="17">'LIM361'!$A$1:$L$54</definedName>
    <definedName name="_xlnm.Print_Area" localSheetId="18">'LIM362'!$A$1:$L$54</definedName>
    <definedName name="_xlnm.Print_Area" localSheetId="19">'LIM366'!$A$1:$L$54</definedName>
    <definedName name="_xlnm.Print_Area" localSheetId="20">'LIM367'!$A$1:$L$54</definedName>
    <definedName name="_xlnm.Print_Area" localSheetId="21">'LIM368'!$A$1:$L$54</definedName>
    <definedName name="_xlnm.Print_Area" localSheetId="23">'LIM471'!$A$1:$L$54</definedName>
    <definedName name="_xlnm.Print_Area" localSheetId="24">'LIM472'!$A$1:$L$54</definedName>
    <definedName name="_xlnm.Print_Area" localSheetId="25">'LIM473'!$A$1:$L$54</definedName>
    <definedName name="_xlnm.Print_Area" localSheetId="26">'LIM476'!$A$1:$L$54</definedName>
    <definedName name="_xlnm.Print_Area" localSheetId="0">Summary!$A$1:$L$54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" i="2" l="1"/>
  <c r="K48" i="2"/>
  <c r="J48" i="2"/>
  <c r="I48" i="2"/>
  <c r="H48" i="2"/>
  <c r="G48" i="2"/>
  <c r="F48" i="2"/>
  <c r="E48" i="2"/>
  <c r="D48" i="2"/>
  <c r="C48" i="2"/>
  <c r="L48" i="3"/>
  <c r="K48" i="3"/>
  <c r="J48" i="3"/>
  <c r="I48" i="3"/>
  <c r="H48" i="3"/>
  <c r="G48" i="3"/>
  <c r="F48" i="3"/>
  <c r="E48" i="3"/>
  <c r="D48" i="3"/>
  <c r="C48" i="3"/>
  <c r="L48" i="4"/>
  <c r="K48" i="4"/>
  <c r="J48" i="4"/>
  <c r="I48" i="4"/>
  <c r="H48" i="4"/>
  <c r="G48" i="4"/>
  <c r="F48" i="4"/>
  <c r="E48" i="4"/>
  <c r="D48" i="4"/>
  <c r="C48" i="4"/>
  <c r="L48" i="5"/>
  <c r="K48" i="5"/>
  <c r="J48" i="5"/>
  <c r="I48" i="5"/>
  <c r="H48" i="5"/>
  <c r="G48" i="5"/>
  <c r="F48" i="5"/>
  <c r="E48" i="5"/>
  <c r="D48" i="5"/>
  <c r="C48" i="5"/>
  <c r="L48" i="6"/>
  <c r="K48" i="6"/>
  <c r="J48" i="6"/>
  <c r="I48" i="6"/>
  <c r="H48" i="6"/>
  <c r="G48" i="6"/>
  <c r="F48" i="6"/>
  <c r="E48" i="6"/>
  <c r="D48" i="6"/>
  <c r="C48" i="6"/>
  <c r="L48" i="7"/>
  <c r="K48" i="7"/>
  <c r="J48" i="7"/>
  <c r="I48" i="7"/>
  <c r="H48" i="7"/>
  <c r="G48" i="7"/>
  <c r="F48" i="7"/>
  <c r="E48" i="7"/>
  <c r="D48" i="7"/>
  <c r="C48" i="7"/>
  <c r="L48" i="8"/>
  <c r="K48" i="8"/>
  <c r="J48" i="8"/>
  <c r="I48" i="8"/>
  <c r="H48" i="8"/>
  <c r="G48" i="8"/>
  <c r="F48" i="8"/>
  <c r="E48" i="8"/>
  <c r="D48" i="8"/>
  <c r="C48" i="8"/>
  <c r="L48" i="9"/>
  <c r="K48" i="9"/>
  <c r="J48" i="9"/>
  <c r="I48" i="9"/>
  <c r="H48" i="9"/>
  <c r="G48" i="9"/>
  <c r="F48" i="9"/>
  <c r="E48" i="9"/>
  <c r="D48" i="9"/>
  <c r="C48" i="9"/>
  <c r="L48" i="10"/>
  <c r="K48" i="10"/>
  <c r="J48" i="10"/>
  <c r="I48" i="10"/>
  <c r="H48" i="10"/>
  <c r="G48" i="10"/>
  <c r="F48" i="10"/>
  <c r="E48" i="10"/>
  <c r="D48" i="10"/>
  <c r="C48" i="10"/>
  <c r="L48" i="11"/>
  <c r="K48" i="11"/>
  <c r="J48" i="11"/>
  <c r="I48" i="11"/>
  <c r="H48" i="11"/>
  <c r="G48" i="11"/>
  <c r="F48" i="11"/>
  <c r="E48" i="11"/>
  <c r="D48" i="11"/>
  <c r="C48" i="11"/>
  <c r="L48" i="12"/>
  <c r="K48" i="12"/>
  <c r="J48" i="12"/>
  <c r="I48" i="12"/>
  <c r="H48" i="12"/>
  <c r="G48" i="12"/>
  <c r="F48" i="12"/>
  <c r="E48" i="12"/>
  <c r="D48" i="12"/>
  <c r="C48" i="12"/>
  <c r="L48" i="13"/>
  <c r="K48" i="13"/>
  <c r="J48" i="13"/>
  <c r="I48" i="13"/>
  <c r="H48" i="13"/>
  <c r="G48" i="13"/>
  <c r="F48" i="13"/>
  <c r="E48" i="13"/>
  <c r="D48" i="13"/>
  <c r="C48" i="13"/>
  <c r="L48" i="14"/>
  <c r="K48" i="14"/>
  <c r="J48" i="14"/>
  <c r="I48" i="14"/>
  <c r="H48" i="14"/>
  <c r="G48" i="14"/>
  <c r="F48" i="14"/>
  <c r="E48" i="14"/>
  <c r="D48" i="14"/>
  <c r="C48" i="14"/>
  <c r="L48" i="15"/>
  <c r="K48" i="15"/>
  <c r="J48" i="15"/>
  <c r="I48" i="15"/>
  <c r="H48" i="15"/>
  <c r="G48" i="15"/>
  <c r="F48" i="15"/>
  <c r="E48" i="15"/>
  <c r="D48" i="15"/>
  <c r="C48" i="15"/>
  <c r="L48" i="16"/>
  <c r="K48" i="16"/>
  <c r="J48" i="16"/>
  <c r="I48" i="16"/>
  <c r="H48" i="16"/>
  <c r="G48" i="16"/>
  <c r="F48" i="16"/>
  <c r="E48" i="16"/>
  <c r="D48" i="16"/>
  <c r="C48" i="16"/>
  <c r="L48" i="17"/>
  <c r="K48" i="17"/>
  <c r="J48" i="17"/>
  <c r="I48" i="17"/>
  <c r="H48" i="17"/>
  <c r="G48" i="17"/>
  <c r="F48" i="17"/>
  <c r="E48" i="17"/>
  <c r="D48" i="17"/>
  <c r="C48" i="17"/>
  <c r="L48" i="18"/>
  <c r="K48" i="18"/>
  <c r="J48" i="18"/>
  <c r="I48" i="18"/>
  <c r="H48" i="18"/>
  <c r="G48" i="18"/>
  <c r="F48" i="18"/>
  <c r="E48" i="18"/>
  <c r="D48" i="18"/>
  <c r="C48" i="18"/>
  <c r="L48" i="19"/>
  <c r="K48" i="19"/>
  <c r="J48" i="19"/>
  <c r="I48" i="19"/>
  <c r="H48" i="19"/>
  <c r="G48" i="19"/>
  <c r="F48" i="19"/>
  <c r="E48" i="19"/>
  <c r="D48" i="19"/>
  <c r="C48" i="19"/>
  <c r="L48" i="20"/>
  <c r="K48" i="20"/>
  <c r="J48" i="20"/>
  <c r="I48" i="20"/>
  <c r="H48" i="20"/>
  <c r="G48" i="20"/>
  <c r="F48" i="20"/>
  <c r="E48" i="20"/>
  <c r="D48" i="20"/>
  <c r="C48" i="20"/>
  <c r="L48" i="21"/>
  <c r="K48" i="21"/>
  <c r="J48" i="21"/>
  <c r="I48" i="21"/>
  <c r="H48" i="21"/>
  <c r="G48" i="21"/>
  <c r="F48" i="21"/>
  <c r="E48" i="21"/>
  <c r="D48" i="21"/>
  <c r="C48" i="21"/>
  <c r="L48" i="22"/>
  <c r="K48" i="22"/>
  <c r="J48" i="22"/>
  <c r="I48" i="22"/>
  <c r="H48" i="22"/>
  <c r="G48" i="22"/>
  <c r="F48" i="22"/>
  <c r="E48" i="22"/>
  <c r="D48" i="22"/>
  <c r="C48" i="22"/>
  <c r="L48" i="23"/>
  <c r="K48" i="23"/>
  <c r="J48" i="23"/>
  <c r="I48" i="23"/>
  <c r="H48" i="23"/>
  <c r="G48" i="23"/>
  <c r="F48" i="23"/>
  <c r="E48" i="23"/>
  <c r="D48" i="23"/>
  <c r="C48" i="23"/>
  <c r="L48" i="24"/>
  <c r="K48" i="24"/>
  <c r="J48" i="24"/>
  <c r="I48" i="24"/>
  <c r="H48" i="24"/>
  <c r="G48" i="24"/>
  <c r="F48" i="24"/>
  <c r="E48" i="24"/>
  <c r="D48" i="24"/>
  <c r="C48" i="24"/>
  <c r="L48" i="25"/>
  <c r="K48" i="25"/>
  <c r="J48" i="25"/>
  <c r="I48" i="25"/>
  <c r="H48" i="25"/>
  <c r="G48" i="25"/>
  <c r="F48" i="25"/>
  <c r="E48" i="25"/>
  <c r="D48" i="25"/>
  <c r="C48" i="25"/>
  <c r="L48" i="26"/>
  <c r="K48" i="26"/>
  <c r="J48" i="26"/>
  <c r="I48" i="26"/>
  <c r="H48" i="26"/>
  <c r="G48" i="26"/>
  <c r="F48" i="26"/>
  <c r="E48" i="26"/>
  <c r="D48" i="26"/>
  <c r="C48" i="26"/>
  <c r="L48" i="27"/>
  <c r="K48" i="27"/>
  <c r="J48" i="27"/>
  <c r="I48" i="27"/>
  <c r="H48" i="27"/>
  <c r="G48" i="27"/>
  <c r="F48" i="27"/>
  <c r="E48" i="27"/>
  <c r="D48" i="27"/>
  <c r="C48" i="27"/>
  <c r="L48" i="28"/>
  <c r="K48" i="28"/>
  <c r="J48" i="28"/>
  <c r="I48" i="28"/>
  <c r="H48" i="28"/>
  <c r="G48" i="28"/>
  <c r="F48" i="28"/>
  <c r="E48" i="28"/>
  <c r="D48" i="28"/>
  <c r="C48" i="28"/>
  <c r="L48" i="1"/>
  <c r="K48" i="1"/>
  <c r="J48" i="1"/>
  <c r="I48" i="1"/>
  <c r="H48" i="1"/>
  <c r="G48" i="1"/>
  <c r="F48" i="1"/>
  <c r="E48" i="1"/>
  <c r="D48" i="1"/>
  <c r="C48" i="1"/>
  <c r="J42" i="4"/>
  <c r="L39" i="2"/>
  <c r="K39" i="2"/>
  <c r="K40" i="2" s="1"/>
  <c r="J39" i="2"/>
  <c r="I39" i="2"/>
  <c r="H39" i="2"/>
  <c r="G39" i="2"/>
  <c r="F39" i="2"/>
  <c r="E39" i="2"/>
  <c r="D39" i="2"/>
  <c r="C39" i="2"/>
  <c r="C40" i="2" s="1"/>
  <c r="L39" i="3"/>
  <c r="K39" i="3"/>
  <c r="J39" i="3"/>
  <c r="I39" i="3"/>
  <c r="H39" i="3"/>
  <c r="G39" i="3"/>
  <c r="G40" i="3" s="1"/>
  <c r="F39" i="3"/>
  <c r="E39" i="3"/>
  <c r="D39" i="3"/>
  <c r="C39" i="3"/>
  <c r="I40" i="4"/>
  <c r="L39" i="4"/>
  <c r="K39" i="4"/>
  <c r="J39" i="4"/>
  <c r="I39" i="4"/>
  <c r="H39" i="4"/>
  <c r="G39" i="4"/>
  <c r="G40" i="4" s="1"/>
  <c r="F39" i="4"/>
  <c r="F40" i="4" s="1"/>
  <c r="E39" i="4"/>
  <c r="E40" i="4" s="1"/>
  <c r="D39" i="4"/>
  <c r="C39" i="4"/>
  <c r="L39" i="5"/>
  <c r="K39" i="5"/>
  <c r="K40" i="5" s="1"/>
  <c r="J39" i="5"/>
  <c r="I39" i="5"/>
  <c r="H39" i="5"/>
  <c r="G39" i="5"/>
  <c r="F39" i="5"/>
  <c r="E39" i="5"/>
  <c r="D39" i="5"/>
  <c r="C39" i="5"/>
  <c r="C40" i="5" s="1"/>
  <c r="J40" i="6"/>
  <c r="L39" i="6"/>
  <c r="K39" i="6"/>
  <c r="J39" i="6"/>
  <c r="I39" i="6"/>
  <c r="I40" i="6" s="1"/>
  <c r="H39" i="6"/>
  <c r="G39" i="6"/>
  <c r="F39" i="6"/>
  <c r="E39" i="6"/>
  <c r="D39" i="6"/>
  <c r="C39" i="6"/>
  <c r="L39" i="7"/>
  <c r="L40" i="7" s="1"/>
  <c r="K39" i="7"/>
  <c r="J39" i="7"/>
  <c r="I39" i="7"/>
  <c r="H39" i="7"/>
  <c r="G39" i="7"/>
  <c r="F39" i="7"/>
  <c r="F40" i="7" s="1"/>
  <c r="E39" i="7"/>
  <c r="E40" i="7" s="1"/>
  <c r="D39" i="7"/>
  <c r="D40" i="7" s="1"/>
  <c r="C39" i="7"/>
  <c r="L39" i="8"/>
  <c r="K39" i="8"/>
  <c r="J39" i="8"/>
  <c r="I39" i="8"/>
  <c r="I40" i="8" s="1"/>
  <c r="H39" i="8"/>
  <c r="H40" i="8" s="1"/>
  <c r="G39" i="8"/>
  <c r="F39" i="8"/>
  <c r="E39" i="8"/>
  <c r="D39" i="8"/>
  <c r="C39" i="8"/>
  <c r="J40" i="9"/>
  <c r="L39" i="9"/>
  <c r="K39" i="9"/>
  <c r="J39" i="9"/>
  <c r="I39" i="9"/>
  <c r="H39" i="9"/>
  <c r="G39" i="9"/>
  <c r="F39" i="9"/>
  <c r="E39" i="9"/>
  <c r="D39" i="9"/>
  <c r="C39" i="9"/>
  <c r="L39" i="10"/>
  <c r="K39" i="10"/>
  <c r="J39" i="10"/>
  <c r="I39" i="10"/>
  <c r="H39" i="10"/>
  <c r="G39" i="10"/>
  <c r="F39" i="10"/>
  <c r="E39" i="10"/>
  <c r="D39" i="10"/>
  <c r="C39" i="10"/>
  <c r="L39" i="11"/>
  <c r="K39" i="11"/>
  <c r="J39" i="11"/>
  <c r="I39" i="11"/>
  <c r="H39" i="11"/>
  <c r="G39" i="11"/>
  <c r="F39" i="11"/>
  <c r="E39" i="11"/>
  <c r="D39" i="11"/>
  <c r="C39" i="11"/>
  <c r="L39" i="12"/>
  <c r="K39" i="12"/>
  <c r="J39" i="12"/>
  <c r="I39" i="12"/>
  <c r="H39" i="12"/>
  <c r="G39" i="12"/>
  <c r="F39" i="12"/>
  <c r="E39" i="12"/>
  <c r="D39" i="12"/>
  <c r="C39" i="12"/>
  <c r="L39" i="13"/>
  <c r="K39" i="13"/>
  <c r="J39" i="13"/>
  <c r="I39" i="13"/>
  <c r="H39" i="13"/>
  <c r="G39" i="13"/>
  <c r="F39" i="13"/>
  <c r="E39" i="13"/>
  <c r="D39" i="13"/>
  <c r="C39" i="13"/>
  <c r="L39" i="14"/>
  <c r="K39" i="14"/>
  <c r="J39" i="14"/>
  <c r="I39" i="14"/>
  <c r="H39" i="14"/>
  <c r="G39" i="14"/>
  <c r="F39" i="14"/>
  <c r="E39" i="14"/>
  <c r="D39" i="14"/>
  <c r="C39" i="14"/>
  <c r="L39" i="15"/>
  <c r="K39" i="15"/>
  <c r="J39" i="15"/>
  <c r="I39" i="15"/>
  <c r="H39" i="15"/>
  <c r="G39" i="15"/>
  <c r="F39" i="15"/>
  <c r="E39" i="15"/>
  <c r="D39" i="15"/>
  <c r="C39" i="15"/>
  <c r="L39" i="16"/>
  <c r="K39" i="16"/>
  <c r="J39" i="16"/>
  <c r="I39" i="16"/>
  <c r="H39" i="16"/>
  <c r="G39" i="16"/>
  <c r="F39" i="16"/>
  <c r="E39" i="16"/>
  <c r="D39" i="16"/>
  <c r="C39" i="16"/>
  <c r="L39" i="17"/>
  <c r="K39" i="17"/>
  <c r="J39" i="17"/>
  <c r="I39" i="17"/>
  <c r="H39" i="17"/>
  <c r="G39" i="17"/>
  <c r="F39" i="17"/>
  <c r="E39" i="17"/>
  <c r="D39" i="17"/>
  <c r="C39" i="17"/>
  <c r="L39" i="18"/>
  <c r="K39" i="18"/>
  <c r="J39" i="18"/>
  <c r="I39" i="18"/>
  <c r="H39" i="18"/>
  <c r="G39" i="18"/>
  <c r="F39" i="18"/>
  <c r="E39" i="18"/>
  <c r="D39" i="18"/>
  <c r="C39" i="18"/>
  <c r="L39" i="19"/>
  <c r="K39" i="19"/>
  <c r="J39" i="19"/>
  <c r="I39" i="19"/>
  <c r="H39" i="19"/>
  <c r="G39" i="19"/>
  <c r="F39" i="19"/>
  <c r="E39" i="19"/>
  <c r="D39" i="19"/>
  <c r="C39" i="19"/>
  <c r="L39" i="20"/>
  <c r="K39" i="20"/>
  <c r="J39" i="20"/>
  <c r="I39" i="20"/>
  <c r="H39" i="20"/>
  <c r="G39" i="20"/>
  <c r="F39" i="20"/>
  <c r="E39" i="20"/>
  <c r="D39" i="20"/>
  <c r="C39" i="20"/>
  <c r="L39" i="21"/>
  <c r="K39" i="21"/>
  <c r="J39" i="21"/>
  <c r="I39" i="21"/>
  <c r="H39" i="21"/>
  <c r="G39" i="21"/>
  <c r="F39" i="21"/>
  <c r="E39" i="21"/>
  <c r="D39" i="21"/>
  <c r="C39" i="21"/>
  <c r="L39" i="22"/>
  <c r="K39" i="22"/>
  <c r="J39" i="22"/>
  <c r="I39" i="22"/>
  <c r="H39" i="22"/>
  <c r="G39" i="22"/>
  <c r="F39" i="22"/>
  <c r="E39" i="22"/>
  <c r="D39" i="22"/>
  <c r="C39" i="22"/>
  <c r="L39" i="23"/>
  <c r="K39" i="23"/>
  <c r="J39" i="23"/>
  <c r="I39" i="23"/>
  <c r="H39" i="23"/>
  <c r="G39" i="23"/>
  <c r="F39" i="23"/>
  <c r="E39" i="23"/>
  <c r="D39" i="23"/>
  <c r="C39" i="23"/>
  <c r="L39" i="24"/>
  <c r="K39" i="24"/>
  <c r="J39" i="24"/>
  <c r="I39" i="24"/>
  <c r="H39" i="24"/>
  <c r="G39" i="24"/>
  <c r="F39" i="24"/>
  <c r="E39" i="24"/>
  <c r="D39" i="24"/>
  <c r="C39" i="24"/>
  <c r="L39" i="25"/>
  <c r="K39" i="25"/>
  <c r="J39" i="25"/>
  <c r="I39" i="25"/>
  <c r="H39" i="25"/>
  <c r="G39" i="25"/>
  <c r="F39" i="25"/>
  <c r="E39" i="25"/>
  <c r="D39" i="25"/>
  <c r="C39" i="25"/>
  <c r="L39" i="26"/>
  <c r="K39" i="26"/>
  <c r="J39" i="26"/>
  <c r="I39" i="26"/>
  <c r="H39" i="26"/>
  <c r="G39" i="26"/>
  <c r="F39" i="26"/>
  <c r="E39" i="26"/>
  <c r="D39" i="26"/>
  <c r="C39" i="26"/>
  <c r="L39" i="27"/>
  <c r="K39" i="27"/>
  <c r="J39" i="27"/>
  <c r="I39" i="27"/>
  <c r="H39" i="27"/>
  <c r="G39" i="27"/>
  <c r="F39" i="27"/>
  <c r="E39" i="27"/>
  <c r="D39" i="27"/>
  <c r="C39" i="27"/>
  <c r="L39" i="28"/>
  <c r="K39" i="28"/>
  <c r="J39" i="28"/>
  <c r="I39" i="28"/>
  <c r="H39" i="28"/>
  <c r="G39" i="28"/>
  <c r="F39" i="28"/>
  <c r="E39" i="28"/>
  <c r="D39" i="28"/>
  <c r="C39" i="28"/>
  <c r="L39" i="1"/>
  <c r="K39" i="1"/>
  <c r="J39" i="1"/>
  <c r="I39" i="1"/>
  <c r="H39" i="1"/>
  <c r="G39" i="1"/>
  <c r="F39" i="1"/>
  <c r="E39" i="1"/>
  <c r="D39" i="1"/>
  <c r="C39" i="1"/>
  <c r="L34" i="2"/>
  <c r="K34" i="2"/>
  <c r="J34" i="2"/>
  <c r="J40" i="2" s="1"/>
  <c r="I34" i="2"/>
  <c r="I40" i="2" s="1"/>
  <c r="H34" i="2"/>
  <c r="G34" i="2"/>
  <c r="F34" i="2"/>
  <c r="F40" i="2" s="1"/>
  <c r="E34" i="2"/>
  <c r="E40" i="2" s="1"/>
  <c r="D34" i="2"/>
  <c r="C34" i="2"/>
  <c r="L34" i="3"/>
  <c r="K34" i="3"/>
  <c r="J34" i="3"/>
  <c r="J40" i="3" s="1"/>
  <c r="I34" i="3"/>
  <c r="I40" i="3" s="1"/>
  <c r="H34" i="3"/>
  <c r="G34" i="3"/>
  <c r="F34" i="3"/>
  <c r="F40" i="3" s="1"/>
  <c r="E34" i="3"/>
  <c r="E40" i="3" s="1"/>
  <c r="D34" i="3"/>
  <c r="C34" i="3"/>
  <c r="L34" i="4"/>
  <c r="K34" i="4"/>
  <c r="J34" i="4"/>
  <c r="J40" i="4" s="1"/>
  <c r="I34" i="4"/>
  <c r="H34" i="4"/>
  <c r="G34" i="4"/>
  <c r="F34" i="4"/>
  <c r="E34" i="4"/>
  <c r="D34" i="4"/>
  <c r="C34" i="4"/>
  <c r="L34" i="5"/>
  <c r="K34" i="5"/>
  <c r="J34" i="5"/>
  <c r="I34" i="5"/>
  <c r="H34" i="5"/>
  <c r="G34" i="5"/>
  <c r="F34" i="5"/>
  <c r="F40" i="5" s="1"/>
  <c r="E34" i="5"/>
  <c r="E40" i="5" s="1"/>
  <c r="D34" i="5"/>
  <c r="C34" i="5"/>
  <c r="L34" i="6"/>
  <c r="K34" i="6"/>
  <c r="J34" i="6"/>
  <c r="I34" i="6"/>
  <c r="H34" i="6"/>
  <c r="G34" i="6"/>
  <c r="F34" i="6"/>
  <c r="F40" i="6" s="1"/>
  <c r="E34" i="6"/>
  <c r="E40" i="6" s="1"/>
  <c r="D34" i="6"/>
  <c r="C34" i="6"/>
  <c r="L34" i="7"/>
  <c r="K34" i="7"/>
  <c r="J34" i="7"/>
  <c r="J40" i="7" s="1"/>
  <c r="I34" i="7"/>
  <c r="H34" i="7"/>
  <c r="G34" i="7"/>
  <c r="F34" i="7"/>
  <c r="E34" i="7"/>
  <c r="D34" i="7"/>
  <c r="C34" i="7"/>
  <c r="L34" i="8"/>
  <c r="K34" i="8"/>
  <c r="J34" i="8"/>
  <c r="I34" i="8"/>
  <c r="H34" i="8"/>
  <c r="G34" i="8"/>
  <c r="F34" i="8"/>
  <c r="F40" i="8" s="1"/>
  <c r="E34" i="8"/>
  <c r="D34" i="8"/>
  <c r="C34" i="8"/>
  <c r="L34" i="9"/>
  <c r="K34" i="9"/>
  <c r="J34" i="9"/>
  <c r="I34" i="9"/>
  <c r="H34" i="9"/>
  <c r="G34" i="9"/>
  <c r="F34" i="9"/>
  <c r="F40" i="9" s="1"/>
  <c r="E34" i="9"/>
  <c r="D34" i="9"/>
  <c r="C34" i="9"/>
  <c r="L34" i="10"/>
  <c r="K34" i="10"/>
  <c r="J34" i="10"/>
  <c r="I34" i="10"/>
  <c r="H34" i="10"/>
  <c r="G34" i="10"/>
  <c r="F34" i="10"/>
  <c r="E34" i="10"/>
  <c r="D34" i="10"/>
  <c r="C34" i="10"/>
  <c r="L34" i="11"/>
  <c r="K34" i="11"/>
  <c r="J34" i="11"/>
  <c r="I34" i="11"/>
  <c r="H34" i="11"/>
  <c r="G34" i="11"/>
  <c r="F34" i="11"/>
  <c r="E34" i="11"/>
  <c r="D34" i="11"/>
  <c r="C34" i="11"/>
  <c r="L34" i="12"/>
  <c r="K34" i="12"/>
  <c r="J34" i="12"/>
  <c r="I34" i="12"/>
  <c r="H34" i="12"/>
  <c r="G34" i="12"/>
  <c r="F34" i="12"/>
  <c r="E34" i="12"/>
  <c r="D34" i="12"/>
  <c r="C34" i="12"/>
  <c r="L34" i="13"/>
  <c r="K34" i="13"/>
  <c r="J34" i="13"/>
  <c r="I34" i="13"/>
  <c r="H34" i="13"/>
  <c r="G34" i="13"/>
  <c r="F34" i="13"/>
  <c r="E34" i="13"/>
  <c r="D34" i="13"/>
  <c r="C34" i="13"/>
  <c r="L34" i="14"/>
  <c r="K34" i="14"/>
  <c r="J34" i="14"/>
  <c r="I34" i="14"/>
  <c r="H34" i="14"/>
  <c r="G34" i="14"/>
  <c r="F34" i="14"/>
  <c r="E34" i="14"/>
  <c r="D34" i="14"/>
  <c r="C34" i="14"/>
  <c r="L34" i="15"/>
  <c r="K34" i="15"/>
  <c r="J34" i="15"/>
  <c r="I34" i="15"/>
  <c r="H34" i="15"/>
  <c r="G34" i="15"/>
  <c r="F34" i="15"/>
  <c r="E34" i="15"/>
  <c r="D34" i="15"/>
  <c r="C34" i="15"/>
  <c r="L34" i="16"/>
  <c r="K34" i="16"/>
  <c r="J34" i="16"/>
  <c r="I34" i="16"/>
  <c r="H34" i="16"/>
  <c r="G34" i="16"/>
  <c r="F34" i="16"/>
  <c r="E34" i="16"/>
  <c r="D34" i="16"/>
  <c r="C34" i="16"/>
  <c r="L34" i="17"/>
  <c r="K34" i="17"/>
  <c r="J34" i="17"/>
  <c r="I34" i="17"/>
  <c r="H34" i="17"/>
  <c r="G34" i="17"/>
  <c r="F34" i="17"/>
  <c r="E34" i="17"/>
  <c r="D34" i="17"/>
  <c r="C34" i="17"/>
  <c r="L34" i="18"/>
  <c r="K34" i="18"/>
  <c r="J34" i="18"/>
  <c r="I34" i="18"/>
  <c r="H34" i="18"/>
  <c r="G34" i="18"/>
  <c r="F34" i="18"/>
  <c r="E34" i="18"/>
  <c r="D34" i="18"/>
  <c r="C34" i="18"/>
  <c r="L34" i="19"/>
  <c r="K34" i="19"/>
  <c r="J34" i="19"/>
  <c r="I34" i="19"/>
  <c r="H34" i="19"/>
  <c r="G34" i="19"/>
  <c r="F34" i="19"/>
  <c r="E34" i="19"/>
  <c r="D34" i="19"/>
  <c r="C34" i="19"/>
  <c r="L34" i="20"/>
  <c r="K34" i="20"/>
  <c r="J34" i="20"/>
  <c r="I34" i="20"/>
  <c r="H34" i="20"/>
  <c r="G34" i="20"/>
  <c r="F34" i="20"/>
  <c r="E34" i="20"/>
  <c r="D34" i="20"/>
  <c r="C34" i="20"/>
  <c r="L34" i="21"/>
  <c r="K34" i="21"/>
  <c r="J34" i="21"/>
  <c r="I34" i="21"/>
  <c r="H34" i="21"/>
  <c r="G34" i="21"/>
  <c r="F34" i="21"/>
  <c r="E34" i="21"/>
  <c r="D34" i="21"/>
  <c r="C34" i="21"/>
  <c r="L34" i="22"/>
  <c r="K34" i="22"/>
  <c r="J34" i="22"/>
  <c r="I34" i="22"/>
  <c r="H34" i="22"/>
  <c r="G34" i="22"/>
  <c r="F34" i="22"/>
  <c r="E34" i="22"/>
  <c r="D34" i="22"/>
  <c r="C34" i="22"/>
  <c r="L34" i="23"/>
  <c r="K34" i="23"/>
  <c r="J34" i="23"/>
  <c r="I34" i="23"/>
  <c r="H34" i="23"/>
  <c r="G34" i="23"/>
  <c r="F34" i="23"/>
  <c r="E34" i="23"/>
  <c r="D34" i="23"/>
  <c r="C34" i="23"/>
  <c r="L34" i="24"/>
  <c r="K34" i="24"/>
  <c r="J34" i="24"/>
  <c r="I34" i="24"/>
  <c r="H34" i="24"/>
  <c r="G34" i="24"/>
  <c r="F34" i="24"/>
  <c r="E34" i="24"/>
  <c r="D34" i="24"/>
  <c r="C34" i="24"/>
  <c r="L34" i="25"/>
  <c r="K34" i="25"/>
  <c r="J34" i="25"/>
  <c r="I34" i="25"/>
  <c r="H34" i="25"/>
  <c r="G34" i="25"/>
  <c r="F34" i="25"/>
  <c r="E34" i="25"/>
  <c r="D34" i="25"/>
  <c r="C34" i="25"/>
  <c r="L34" i="26"/>
  <c r="K34" i="26"/>
  <c r="J34" i="26"/>
  <c r="I34" i="26"/>
  <c r="H34" i="26"/>
  <c r="G34" i="26"/>
  <c r="F34" i="26"/>
  <c r="E34" i="26"/>
  <c r="D34" i="26"/>
  <c r="C34" i="26"/>
  <c r="L34" i="27"/>
  <c r="K34" i="27"/>
  <c r="J34" i="27"/>
  <c r="I34" i="27"/>
  <c r="H34" i="27"/>
  <c r="G34" i="27"/>
  <c r="F34" i="27"/>
  <c r="E34" i="27"/>
  <c r="D34" i="27"/>
  <c r="C34" i="27"/>
  <c r="L34" i="28"/>
  <c r="K34" i="28"/>
  <c r="J34" i="28"/>
  <c r="I34" i="28"/>
  <c r="H34" i="28"/>
  <c r="G34" i="28"/>
  <c r="F34" i="28"/>
  <c r="E34" i="28"/>
  <c r="D34" i="28"/>
  <c r="C34" i="28"/>
  <c r="L34" i="1"/>
  <c r="K34" i="1"/>
  <c r="J34" i="1"/>
  <c r="I34" i="1"/>
  <c r="H34" i="1"/>
  <c r="G34" i="1"/>
  <c r="F34" i="1"/>
  <c r="E34" i="1"/>
  <c r="D34" i="1"/>
  <c r="C34" i="1"/>
  <c r="L24" i="2"/>
  <c r="K24" i="2"/>
  <c r="J24" i="2"/>
  <c r="I24" i="2"/>
  <c r="H24" i="2"/>
  <c r="G24" i="2"/>
  <c r="F24" i="2"/>
  <c r="E24" i="2"/>
  <c r="D24" i="2"/>
  <c r="C24" i="2"/>
  <c r="L24" i="3"/>
  <c r="L25" i="3" s="1"/>
  <c r="K24" i="3"/>
  <c r="J24" i="3"/>
  <c r="I24" i="3"/>
  <c r="H24" i="3"/>
  <c r="G24" i="3"/>
  <c r="F24" i="3"/>
  <c r="E24" i="3"/>
  <c r="D24" i="3"/>
  <c r="D25" i="3" s="1"/>
  <c r="C24" i="3"/>
  <c r="K25" i="4"/>
  <c r="L24" i="4"/>
  <c r="K24" i="4"/>
  <c r="J24" i="4"/>
  <c r="I24" i="4"/>
  <c r="H24" i="4"/>
  <c r="G24" i="4"/>
  <c r="F24" i="4"/>
  <c r="E24" i="4"/>
  <c r="D24" i="4"/>
  <c r="C24" i="4"/>
  <c r="L24" i="5"/>
  <c r="K24" i="5"/>
  <c r="J24" i="5"/>
  <c r="I24" i="5"/>
  <c r="H24" i="5"/>
  <c r="G24" i="5"/>
  <c r="F24" i="5"/>
  <c r="E24" i="5"/>
  <c r="D24" i="5"/>
  <c r="C24" i="5"/>
  <c r="K25" i="6"/>
  <c r="L24" i="6"/>
  <c r="K24" i="6"/>
  <c r="J24" i="6"/>
  <c r="I24" i="6"/>
  <c r="I25" i="6" s="1"/>
  <c r="I42" i="6" s="1"/>
  <c r="H24" i="6"/>
  <c r="H25" i="6" s="1"/>
  <c r="G24" i="6"/>
  <c r="G25" i="6" s="1"/>
  <c r="F24" i="6"/>
  <c r="E24" i="6"/>
  <c r="D24" i="6"/>
  <c r="C24" i="6"/>
  <c r="L24" i="7"/>
  <c r="K24" i="7"/>
  <c r="J24" i="7"/>
  <c r="I24" i="7"/>
  <c r="H24" i="7"/>
  <c r="G24" i="7"/>
  <c r="F24" i="7"/>
  <c r="E24" i="7"/>
  <c r="D24" i="7"/>
  <c r="C24" i="7"/>
  <c r="L24" i="8"/>
  <c r="K24" i="8"/>
  <c r="J24" i="8"/>
  <c r="I24" i="8"/>
  <c r="H24" i="8"/>
  <c r="G24" i="8"/>
  <c r="F24" i="8"/>
  <c r="E24" i="8"/>
  <c r="D24" i="8"/>
  <c r="C24" i="8"/>
  <c r="C25" i="9"/>
  <c r="L24" i="9"/>
  <c r="K24" i="9"/>
  <c r="J24" i="9"/>
  <c r="I24" i="9"/>
  <c r="H24" i="9"/>
  <c r="G24" i="9"/>
  <c r="F24" i="9"/>
  <c r="F25" i="9" s="1"/>
  <c r="E24" i="9"/>
  <c r="E25" i="9" s="1"/>
  <c r="D24" i="9"/>
  <c r="C24" i="9"/>
  <c r="L24" i="10"/>
  <c r="K24" i="10"/>
  <c r="J24" i="10"/>
  <c r="I24" i="10"/>
  <c r="H24" i="10"/>
  <c r="G24" i="10"/>
  <c r="F24" i="10"/>
  <c r="E24" i="10"/>
  <c r="D24" i="10"/>
  <c r="C24" i="10"/>
  <c r="L24" i="11"/>
  <c r="L25" i="11" s="1"/>
  <c r="K24" i="11"/>
  <c r="J24" i="11"/>
  <c r="I24" i="11"/>
  <c r="H24" i="11"/>
  <c r="G24" i="11"/>
  <c r="F24" i="11"/>
  <c r="E24" i="11"/>
  <c r="D24" i="11"/>
  <c r="D25" i="11" s="1"/>
  <c r="C24" i="11"/>
  <c r="K25" i="12"/>
  <c r="L24" i="12"/>
  <c r="L25" i="12" s="1"/>
  <c r="K24" i="12"/>
  <c r="J24" i="12"/>
  <c r="I24" i="12"/>
  <c r="H24" i="12"/>
  <c r="G24" i="12"/>
  <c r="F24" i="12"/>
  <c r="E24" i="12"/>
  <c r="E25" i="12" s="1"/>
  <c r="D24" i="12"/>
  <c r="D25" i="12" s="1"/>
  <c r="C24" i="12"/>
  <c r="G25" i="13"/>
  <c r="C25" i="13"/>
  <c r="L24" i="13"/>
  <c r="K24" i="13"/>
  <c r="J24" i="13"/>
  <c r="I24" i="13"/>
  <c r="H24" i="13"/>
  <c r="G24" i="13"/>
  <c r="F24" i="13"/>
  <c r="F25" i="13" s="1"/>
  <c r="E24" i="13"/>
  <c r="E25" i="13" s="1"/>
  <c r="D24" i="13"/>
  <c r="C24" i="13"/>
  <c r="C25" i="14"/>
  <c r="L24" i="14"/>
  <c r="K24" i="14"/>
  <c r="J24" i="14"/>
  <c r="I24" i="14"/>
  <c r="H24" i="14"/>
  <c r="G24" i="14"/>
  <c r="F24" i="14"/>
  <c r="E24" i="14"/>
  <c r="D24" i="14"/>
  <c r="C24" i="14"/>
  <c r="L24" i="15"/>
  <c r="L25" i="15" s="1"/>
  <c r="K24" i="15"/>
  <c r="K25" i="15" s="1"/>
  <c r="J24" i="15"/>
  <c r="I24" i="15"/>
  <c r="I25" i="15" s="1"/>
  <c r="H24" i="15"/>
  <c r="G24" i="15"/>
  <c r="F24" i="15"/>
  <c r="E24" i="15"/>
  <c r="E25" i="15" s="1"/>
  <c r="D24" i="15"/>
  <c r="D25" i="15" s="1"/>
  <c r="C24" i="15"/>
  <c r="C25" i="15" s="1"/>
  <c r="L24" i="16"/>
  <c r="K24" i="16"/>
  <c r="K25" i="16" s="1"/>
  <c r="J24" i="16"/>
  <c r="J25" i="16" s="1"/>
  <c r="I24" i="16"/>
  <c r="I25" i="16" s="1"/>
  <c r="H24" i="16"/>
  <c r="G24" i="16"/>
  <c r="F24" i="16"/>
  <c r="E24" i="16"/>
  <c r="D24" i="16"/>
  <c r="C24" i="16"/>
  <c r="G25" i="17"/>
  <c r="L24" i="17"/>
  <c r="K24" i="17"/>
  <c r="J24" i="17"/>
  <c r="I24" i="17"/>
  <c r="H24" i="17"/>
  <c r="H25" i="17" s="1"/>
  <c r="G24" i="17"/>
  <c r="F24" i="17"/>
  <c r="F25" i="17" s="1"/>
  <c r="E24" i="17"/>
  <c r="E25" i="17" s="1"/>
  <c r="D24" i="17"/>
  <c r="C24" i="17"/>
  <c r="L24" i="18"/>
  <c r="K24" i="18"/>
  <c r="J24" i="18"/>
  <c r="I24" i="18"/>
  <c r="I25" i="18" s="1"/>
  <c r="H24" i="18"/>
  <c r="G24" i="18"/>
  <c r="F24" i="18"/>
  <c r="E24" i="18"/>
  <c r="D24" i="18"/>
  <c r="C24" i="18"/>
  <c r="C25" i="18" s="1"/>
  <c r="K25" i="19"/>
  <c r="L24" i="19"/>
  <c r="K24" i="19"/>
  <c r="J24" i="19"/>
  <c r="J25" i="19" s="1"/>
  <c r="I24" i="19"/>
  <c r="I25" i="19" s="1"/>
  <c r="H24" i="19"/>
  <c r="H25" i="19" s="1"/>
  <c r="G24" i="19"/>
  <c r="F24" i="19"/>
  <c r="E24" i="19"/>
  <c r="D24" i="19"/>
  <c r="C24" i="19"/>
  <c r="K25" i="20"/>
  <c r="G25" i="20"/>
  <c r="C25" i="20"/>
  <c r="L24" i="20"/>
  <c r="L25" i="20" s="1"/>
  <c r="K24" i="20"/>
  <c r="J24" i="20"/>
  <c r="I24" i="20"/>
  <c r="H24" i="20"/>
  <c r="G24" i="20"/>
  <c r="F24" i="20"/>
  <c r="F25" i="20" s="1"/>
  <c r="E24" i="20"/>
  <c r="E25" i="20" s="1"/>
  <c r="D24" i="20"/>
  <c r="D25" i="20" s="1"/>
  <c r="C24" i="20"/>
  <c r="L24" i="21"/>
  <c r="K24" i="21"/>
  <c r="J24" i="21"/>
  <c r="I24" i="21"/>
  <c r="H24" i="21"/>
  <c r="G24" i="21"/>
  <c r="F24" i="21"/>
  <c r="E24" i="21"/>
  <c r="D24" i="21"/>
  <c r="C24" i="21"/>
  <c r="K25" i="22"/>
  <c r="L24" i="22"/>
  <c r="K24" i="22"/>
  <c r="J24" i="22"/>
  <c r="I24" i="22"/>
  <c r="I25" i="22" s="1"/>
  <c r="H24" i="22"/>
  <c r="H25" i="22" s="1"/>
  <c r="G24" i="22"/>
  <c r="G25" i="22" s="1"/>
  <c r="F24" i="22"/>
  <c r="E24" i="22"/>
  <c r="D24" i="22"/>
  <c r="C24" i="22"/>
  <c r="C25" i="23"/>
  <c r="L24" i="23"/>
  <c r="L25" i="23" s="1"/>
  <c r="K24" i="23"/>
  <c r="J24" i="23"/>
  <c r="J25" i="23" s="1"/>
  <c r="I24" i="23"/>
  <c r="H24" i="23"/>
  <c r="G24" i="23"/>
  <c r="F24" i="23"/>
  <c r="E24" i="23"/>
  <c r="E25" i="23" s="1"/>
  <c r="D24" i="23"/>
  <c r="D25" i="23" s="1"/>
  <c r="C24" i="23"/>
  <c r="L24" i="24"/>
  <c r="K24" i="24"/>
  <c r="K25" i="24" s="1"/>
  <c r="J24" i="24"/>
  <c r="J25" i="24" s="1"/>
  <c r="I24" i="24"/>
  <c r="I25" i="24" s="1"/>
  <c r="H24" i="24"/>
  <c r="G24" i="24"/>
  <c r="F24" i="24"/>
  <c r="E24" i="24"/>
  <c r="D24" i="24"/>
  <c r="C24" i="24"/>
  <c r="G25" i="25"/>
  <c r="L24" i="25"/>
  <c r="K24" i="25"/>
  <c r="J24" i="25"/>
  <c r="I24" i="25"/>
  <c r="H24" i="25"/>
  <c r="H25" i="25" s="1"/>
  <c r="G24" i="25"/>
  <c r="F24" i="25"/>
  <c r="F25" i="25" s="1"/>
  <c r="E24" i="25"/>
  <c r="E25" i="25" s="1"/>
  <c r="D24" i="25"/>
  <c r="C24" i="25"/>
  <c r="L24" i="26"/>
  <c r="K24" i="26"/>
  <c r="J24" i="26"/>
  <c r="I24" i="26"/>
  <c r="I25" i="26" s="1"/>
  <c r="H24" i="26"/>
  <c r="G24" i="26"/>
  <c r="F24" i="26"/>
  <c r="E24" i="26"/>
  <c r="D24" i="26"/>
  <c r="C24" i="26"/>
  <c r="C25" i="26" s="1"/>
  <c r="K25" i="27"/>
  <c r="L24" i="27"/>
  <c r="K24" i="27"/>
  <c r="J24" i="27"/>
  <c r="J25" i="27" s="1"/>
  <c r="I24" i="27"/>
  <c r="I25" i="27" s="1"/>
  <c r="H24" i="27"/>
  <c r="H25" i="27" s="1"/>
  <c r="G24" i="27"/>
  <c r="F24" i="27"/>
  <c r="E24" i="27"/>
  <c r="D24" i="27"/>
  <c r="C24" i="27"/>
  <c r="K25" i="28"/>
  <c r="G25" i="28"/>
  <c r="C25" i="28"/>
  <c r="L24" i="28"/>
  <c r="L25" i="28" s="1"/>
  <c r="K24" i="28"/>
  <c r="J24" i="28"/>
  <c r="I24" i="28"/>
  <c r="H24" i="28"/>
  <c r="G24" i="28"/>
  <c r="F24" i="28"/>
  <c r="F25" i="28" s="1"/>
  <c r="E24" i="28"/>
  <c r="E25" i="28" s="1"/>
  <c r="D24" i="28"/>
  <c r="D25" i="28" s="1"/>
  <c r="C24" i="28"/>
  <c r="L24" i="1"/>
  <c r="K24" i="1"/>
  <c r="J24" i="1"/>
  <c r="I24" i="1"/>
  <c r="H24" i="1"/>
  <c r="G24" i="1"/>
  <c r="F24" i="1"/>
  <c r="E24" i="1"/>
  <c r="D24" i="1"/>
  <c r="C24" i="1"/>
  <c r="L12" i="2"/>
  <c r="K12" i="2"/>
  <c r="J12" i="2"/>
  <c r="J25" i="2" s="1"/>
  <c r="I12" i="2"/>
  <c r="H12" i="2"/>
  <c r="G12" i="2"/>
  <c r="G25" i="2" s="1"/>
  <c r="F12" i="2"/>
  <c r="F25" i="2" s="1"/>
  <c r="F42" i="2" s="1"/>
  <c r="E12" i="2"/>
  <c r="D12" i="2"/>
  <c r="C12" i="2"/>
  <c r="C25" i="2" s="1"/>
  <c r="C42" i="2" s="1"/>
  <c r="L12" i="3"/>
  <c r="K12" i="3"/>
  <c r="J12" i="3"/>
  <c r="I12" i="3"/>
  <c r="H12" i="3"/>
  <c r="G12" i="3"/>
  <c r="G25" i="3" s="1"/>
  <c r="G42" i="3" s="1"/>
  <c r="F12" i="3"/>
  <c r="F25" i="3" s="1"/>
  <c r="F42" i="3" s="1"/>
  <c r="E12" i="3"/>
  <c r="D12" i="3"/>
  <c r="C12" i="3"/>
  <c r="L12" i="4"/>
  <c r="K12" i="4"/>
  <c r="J12" i="4"/>
  <c r="J25" i="4" s="1"/>
  <c r="I12" i="4"/>
  <c r="H12" i="4"/>
  <c r="G12" i="4"/>
  <c r="G25" i="4" s="1"/>
  <c r="F12" i="4"/>
  <c r="F25" i="4" s="1"/>
  <c r="E12" i="4"/>
  <c r="D12" i="4"/>
  <c r="C12" i="4"/>
  <c r="C25" i="4" s="1"/>
  <c r="L12" i="5"/>
  <c r="K12" i="5"/>
  <c r="K25" i="5" s="1"/>
  <c r="K42" i="5" s="1"/>
  <c r="J12" i="5"/>
  <c r="J25" i="5" s="1"/>
  <c r="I12" i="5"/>
  <c r="H12" i="5"/>
  <c r="G12" i="5"/>
  <c r="G25" i="5" s="1"/>
  <c r="F12" i="5"/>
  <c r="F25" i="5" s="1"/>
  <c r="E12" i="5"/>
  <c r="D12" i="5"/>
  <c r="C12" i="5"/>
  <c r="C25" i="5" s="1"/>
  <c r="C42" i="5" s="1"/>
  <c r="L12" i="6"/>
  <c r="K12" i="6"/>
  <c r="J12" i="6"/>
  <c r="J25" i="6" s="1"/>
  <c r="J42" i="6" s="1"/>
  <c r="I12" i="6"/>
  <c r="H12" i="6"/>
  <c r="G12" i="6"/>
  <c r="F12" i="6"/>
  <c r="F25" i="6" s="1"/>
  <c r="F42" i="6" s="1"/>
  <c r="E12" i="6"/>
  <c r="D12" i="6"/>
  <c r="C12" i="6"/>
  <c r="C25" i="6" s="1"/>
  <c r="L12" i="7"/>
  <c r="K12" i="7"/>
  <c r="K25" i="7" s="1"/>
  <c r="J12" i="7"/>
  <c r="J25" i="7" s="1"/>
  <c r="J42" i="7" s="1"/>
  <c r="I12" i="7"/>
  <c r="H12" i="7"/>
  <c r="G12" i="7"/>
  <c r="G25" i="7" s="1"/>
  <c r="F12" i="7"/>
  <c r="F25" i="7" s="1"/>
  <c r="F42" i="7" s="1"/>
  <c r="E12" i="7"/>
  <c r="D12" i="7"/>
  <c r="C12" i="7"/>
  <c r="C25" i="7" s="1"/>
  <c r="L12" i="8"/>
  <c r="K12" i="8"/>
  <c r="K25" i="8" s="1"/>
  <c r="J12" i="8"/>
  <c r="J25" i="8" s="1"/>
  <c r="I12" i="8"/>
  <c r="H12" i="8"/>
  <c r="G12" i="8"/>
  <c r="G25" i="8" s="1"/>
  <c r="F12" i="8"/>
  <c r="F25" i="8" s="1"/>
  <c r="F42" i="8" s="1"/>
  <c r="E12" i="8"/>
  <c r="D12" i="8"/>
  <c r="C12" i="8"/>
  <c r="C25" i="8" s="1"/>
  <c r="L12" i="9"/>
  <c r="K12" i="9"/>
  <c r="K25" i="9" s="1"/>
  <c r="J12" i="9"/>
  <c r="J25" i="9" s="1"/>
  <c r="J42" i="9" s="1"/>
  <c r="I12" i="9"/>
  <c r="H12" i="9"/>
  <c r="G12" i="9"/>
  <c r="G25" i="9" s="1"/>
  <c r="F12" i="9"/>
  <c r="E12" i="9"/>
  <c r="D12" i="9"/>
  <c r="C12" i="9"/>
  <c r="L12" i="10"/>
  <c r="K12" i="10"/>
  <c r="K25" i="10" s="1"/>
  <c r="J12" i="10"/>
  <c r="J25" i="10" s="1"/>
  <c r="I12" i="10"/>
  <c r="H12" i="10"/>
  <c r="G12" i="10"/>
  <c r="G25" i="10" s="1"/>
  <c r="F12" i="10"/>
  <c r="F25" i="10" s="1"/>
  <c r="E12" i="10"/>
  <c r="D12" i="10"/>
  <c r="C12" i="10"/>
  <c r="C25" i="10" s="1"/>
  <c r="L12" i="11"/>
  <c r="K12" i="11"/>
  <c r="J12" i="11"/>
  <c r="I12" i="11"/>
  <c r="H12" i="11"/>
  <c r="G12" i="11"/>
  <c r="G25" i="11" s="1"/>
  <c r="F12" i="11"/>
  <c r="F25" i="11" s="1"/>
  <c r="E12" i="11"/>
  <c r="D12" i="11"/>
  <c r="C12" i="11"/>
  <c r="L12" i="12"/>
  <c r="K12" i="12"/>
  <c r="J12" i="12"/>
  <c r="J25" i="12" s="1"/>
  <c r="I12" i="12"/>
  <c r="H12" i="12"/>
  <c r="G12" i="12"/>
  <c r="G25" i="12" s="1"/>
  <c r="F12" i="12"/>
  <c r="E12" i="12"/>
  <c r="D12" i="12"/>
  <c r="C12" i="12"/>
  <c r="C25" i="12" s="1"/>
  <c r="L12" i="13"/>
  <c r="K12" i="13"/>
  <c r="K25" i="13" s="1"/>
  <c r="J12" i="13"/>
  <c r="J25" i="13" s="1"/>
  <c r="I12" i="13"/>
  <c r="H12" i="13"/>
  <c r="G12" i="13"/>
  <c r="F12" i="13"/>
  <c r="E12" i="13"/>
  <c r="D12" i="13"/>
  <c r="C12" i="13"/>
  <c r="L12" i="14"/>
  <c r="K12" i="14"/>
  <c r="K25" i="14" s="1"/>
  <c r="J12" i="14"/>
  <c r="J25" i="14" s="1"/>
  <c r="I12" i="14"/>
  <c r="H12" i="14"/>
  <c r="G12" i="14"/>
  <c r="G25" i="14" s="1"/>
  <c r="F12" i="14"/>
  <c r="F25" i="14" s="1"/>
  <c r="E12" i="14"/>
  <c r="D12" i="14"/>
  <c r="C12" i="14"/>
  <c r="L12" i="15"/>
  <c r="K12" i="15"/>
  <c r="J12" i="15"/>
  <c r="J25" i="15" s="1"/>
  <c r="I12" i="15"/>
  <c r="H12" i="15"/>
  <c r="G12" i="15"/>
  <c r="G25" i="15" s="1"/>
  <c r="F12" i="15"/>
  <c r="F25" i="15" s="1"/>
  <c r="E12" i="15"/>
  <c r="D12" i="15"/>
  <c r="C12" i="15"/>
  <c r="L12" i="16"/>
  <c r="K12" i="16"/>
  <c r="J12" i="16"/>
  <c r="I12" i="16"/>
  <c r="H12" i="16"/>
  <c r="G12" i="16"/>
  <c r="G25" i="16" s="1"/>
  <c r="F12" i="16"/>
  <c r="F25" i="16" s="1"/>
  <c r="E12" i="16"/>
  <c r="D12" i="16"/>
  <c r="C12" i="16"/>
  <c r="C25" i="16" s="1"/>
  <c r="L12" i="17"/>
  <c r="K12" i="17"/>
  <c r="K25" i="17" s="1"/>
  <c r="J12" i="17"/>
  <c r="I12" i="17"/>
  <c r="H12" i="17"/>
  <c r="G12" i="17"/>
  <c r="F12" i="17"/>
  <c r="E12" i="17"/>
  <c r="D12" i="17"/>
  <c r="C12" i="17"/>
  <c r="C25" i="17" s="1"/>
  <c r="L12" i="18"/>
  <c r="K12" i="18"/>
  <c r="K25" i="18" s="1"/>
  <c r="J12" i="18"/>
  <c r="I12" i="18"/>
  <c r="H12" i="18"/>
  <c r="G12" i="18"/>
  <c r="G25" i="18" s="1"/>
  <c r="F12" i="18"/>
  <c r="E12" i="18"/>
  <c r="D12" i="18"/>
  <c r="C12" i="18"/>
  <c r="L12" i="19"/>
  <c r="K12" i="19"/>
  <c r="J12" i="19"/>
  <c r="I12" i="19"/>
  <c r="H12" i="19"/>
  <c r="G12" i="19"/>
  <c r="G25" i="19" s="1"/>
  <c r="F12" i="19"/>
  <c r="E12" i="19"/>
  <c r="D12" i="19"/>
  <c r="C12" i="19"/>
  <c r="C25" i="19" s="1"/>
  <c r="L12" i="20"/>
  <c r="K12" i="20"/>
  <c r="J12" i="20"/>
  <c r="I12" i="20"/>
  <c r="H12" i="20"/>
  <c r="G12" i="20"/>
  <c r="F12" i="20"/>
  <c r="E12" i="20"/>
  <c r="D12" i="20"/>
  <c r="C12" i="20"/>
  <c r="L12" i="21"/>
  <c r="K12" i="21"/>
  <c r="K25" i="21" s="1"/>
  <c r="J12" i="21"/>
  <c r="I12" i="21"/>
  <c r="H12" i="21"/>
  <c r="G12" i="21"/>
  <c r="G25" i="21" s="1"/>
  <c r="F12" i="21"/>
  <c r="E12" i="21"/>
  <c r="D12" i="21"/>
  <c r="C12" i="21"/>
  <c r="C25" i="21" s="1"/>
  <c r="L12" i="22"/>
  <c r="K12" i="22"/>
  <c r="J12" i="22"/>
  <c r="I12" i="22"/>
  <c r="H12" i="22"/>
  <c r="G12" i="22"/>
  <c r="F12" i="22"/>
  <c r="E12" i="22"/>
  <c r="D12" i="22"/>
  <c r="C12" i="22"/>
  <c r="C25" i="22" s="1"/>
  <c r="L12" i="23"/>
  <c r="K12" i="23"/>
  <c r="K25" i="23" s="1"/>
  <c r="J12" i="23"/>
  <c r="I12" i="23"/>
  <c r="H12" i="23"/>
  <c r="G12" i="23"/>
  <c r="G25" i="23" s="1"/>
  <c r="F12" i="23"/>
  <c r="E12" i="23"/>
  <c r="D12" i="23"/>
  <c r="C12" i="23"/>
  <c r="L12" i="24"/>
  <c r="K12" i="24"/>
  <c r="J12" i="24"/>
  <c r="I12" i="24"/>
  <c r="H12" i="24"/>
  <c r="G12" i="24"/>
  <c r="G25" i="24" s="1"/>
  <c r="F12" i="24"/>
  <c r="E12" i="24"/>
  <c r="D12" i="24"/>
  <c r="C12" i="24"/>
  <c r="C25" i="24" s="1"/>
  <c r="L12" i="25"/>
  <c r="K12" i="25"/>
  <c r="K25" i="25" s="1"/>
  <c r="J12" i="25"/>
  <c r="I12" i="25"/>
  <c r="H12" i="25"/>
  <c r="G12" i="25"/>
  <c r="F12" i="25"/>
  <c r="E12" i="25"/>
  <c r="D12" i="25"/>
  <c r="C12" i="25"/>
  <c r="C25" i="25" s="1"/>
  <c r="L12" i="26"/>
  <c r="K12" i="26"/>
  <c r="K25" i="26" s="1"/>
  <c r="J12" i="26"/>
  <c r="I12" i="26"/>
  <c r="H12" i="26"/>
  <c r="G12" i="26"/>
  <c r="G25" i="26" s="1"/>
  <c r="F12" i="26"/>
  <c r="E12" i="26"/>
  <c r="D12" i="26"/>
  <c r="C12" i="26"/>
  <c r="L12" i="27"/>
  <c r="K12" i="27"/>
  <c r="J12" i="27"/>
  <c r="I12" i="27"/>
  <c r="H12" i="27"/>
  <c r="G12" i="27"/>
  <c r="G25" i="27" s="1"/>
  <c r="F12" i="27"/>
  <c r="E12" i="27"/>
  <c r="D12" i="27"/>
  <c r="C12" i="27"/>
  <c r="C25" i="27" s="1"/>
  <c r="L12" i="28"/>
  <c r="K12" i="28"/>
  <c r="J12" i="28"/>
  <c r="I12" i="28"/>
  <c r="H12" i="28"/>
  <c r="G12" i="28"/>
  <c r="F12" i="28"/>
  <c r="E12" i="28"/>
  <c r="D12" i="28"/>
  <c r="C12" i="28"/>
  <c r="L12" i="1"/>
  <c r="K12" i="1"/>
  <c r="K25" i="1" s="1"/>
  <c r="J12" i="1"/>
  <c r="I12" i="1"/>
  <c r="H12" i="1"/>
  <c r="G12" i="1"/>
  <c r="G25" i="1" s="1"/>
  <c r="F12" i="1"/>
  <c r="E12" i="1"/>
  <c r="D12" i="1"/>
  <c r="C12" i="1"/>
  <c r="C25" i="1" s="1"/>
  <c r="G42" i="27" l="1"/>
  <c r="K42" i="25"/>
  <c r="K42" i="17"/>
  <c r="K42" i="13"/>
  <c r="K42" i="15"/>
  <c r="J25" i="1"/>
  <c r="J42" i="1" s="1"/>
  <c r="G42" i="14"/>
  <c r="E42" i="20"/>
  <c r="D25" i="14"/>
  <c r="L25" i="14"/>
  <c r="F42" i="9"/>
  <c r="F42" i="15"/>
  <c r="G42" i="21"/>
  <c r="E42" i="28"/>
  <c r="E42" i="13"/>
  <c r="J42" i="15"/>
  <c r="E42" i="17"/>
  <c r="J42" i="16"/>
  <c r="K42" i="14"/>
  <c r="C42" i="10"/>
  <c r="J25" i="21"/>
  <c r="K42" i="16"/>
  <c r="F40" i="1"/>
  <c r="D40" i="28"/>
  <c r="L40" i="28"/>
  <c r="J40" i="27"/>
  <c r="H40" i="26"/>
  <c r="F40" i="25"/>
  <c r="F42" i="25" s="1"/>
  <c r="D40" i="24"/>
  <c r="L40" i="24"/>
  <c r="J40" i="23"/>
  <c r="H40" i="22"/>
  <c r="F40" i="21"/>
  <c r="D40" i="20"/>
  <c r="L40" i="20"/>
  <c r="J40" i="19"/>
  <c r="H40" i="18"/>
  <c r="F40" i="13"/>
  <c r="F42" i="13" s="1"/>
  <c r="H40" i="14"/>
  <c r="L25" i="21"/>
  <c r="L42" i="21" s="1"/>
  <c r="E42" i="23"/>
  <c r="J42" i="27"/>
  <c r="H25" i="12"/>
  <c r="E25" i="1"/>
  <c r="H25" i="28"/>
  <c r="H42" i="28" s="1"/>
  <c r="F25" i="26"/>
  <c r="I25" i="25"/>
  <c r="I42" i="25" s="1"/>
  <c r="D25" i="24"/>
  <c r="L25" i="24"/>
  <c r="L42" i="24" s="1"/>
  <c r="J25" i="22"/>
  <c r="E25" i="21"/>
  <c r="H25" i="20"/>
  <c r="F25" i="18"/>
  <c r="I25" i="17"/>
  <c r="D25" i="16"/>
  <c r="D42" i="16" s="1"/>
  <c r="L25" i="16"/>
  <c r="H25" i="13"/>
  <c r="I25" i="12"/>
  <c r="I25" i="4"/>
  <c r="I42" i="4" s="1"/>
  <c r="D25" i="2"/>
  <c r="L25" i="2"/>
  <c r="L42" i="2" s="1"/>
  <c r="G40" i="6"/>
  <c r="G42" i="6" s="1"/>
  <c r="D40" i="5"/>
  <c r="L40" i="5"/>
  <c r="D40" i="16"/>
  <c r="D40" i="12"/>
  <c r="L25" i="1"/>
  <c r="L42" i="1" s="1"/>
  <c r="F25" i="23"/>
  <c r="F42" i="23" s="1"/>
  <c r="J42" i="19"/>
  <c r="J25" i="11"/>
  <c r="F42" i="5"/>
  <c r="J25" i="3"/>
  <c r="J42" i="3" s="1"/>
  <c r="F25" i="1"/>
  <c r="F42" i="1" s="1"/>
  <c r="I25" i="28"/>
  <c r="I42" i="28" s="1"/>
  <c r="D25" i="27"/>
  <c r="L25" i="27"/>
  <c r="J25" i="25"/>
  <c r="E25" i="24"/>
  <c r="H25" i="23"/>
  <c r="F25" i="21"/>
  <c r="F42" i="21" s="1"/>
  <c r="I25" i="20"/>
  <c r="D25" i="19"/>
  <c r="D42" i="19" s="1"/>
  <c r="L25" i="19"/>
  <c r="J25" i="17"/>
  <c r="E25" i="16"/>
  <c r="H25" i="14"/>
  <c r="H42" i="14" s="1"/>
  <c r="I25" i="13"/>
  <c r="D25" i="10"/>
  <c r="D42" i="10" s="1"/>
  <c r="L25" i="10"/>
  <c r="E25" i="8"/>
  <c r="E42" i="8" s="1"/>
  <c r="H25" i="7"/>
  <c r="E25" i="2"/>
  <c r="E42" i="2" s="1"/>
  <c r="J40" i="5"/>
  <c r="J42" i="5" s="1"/>
  <c r="H40" i="6"/>
  <c r="H42" i="6" s="1"/>
  <c r="J40" i="15"/>
  <c r="H40" i="10"/>
  <c r="D25" i="26"/>
  <c r="H42" i="22"/>
  <c r="D25" i="18"/>
  <c r="D25" i="1"/>
  <c r="E25" i="26"/>
  <c r="I42" i="22"/>
  <c r="L42" i="11"/>
  <c r="C25" i="11"/>
  <c r="K25" i="11"/>
  <c r="G42" i="5"/>
  <c r="C25" i="3"/>
  <c r="K25" i="3"/>
  <c r="K42" i="3" s="1"/>
  <c r="J25" i="28"/>
  <c r="E25" i="27"/>
  <c r="H25" i="26"/>
  <c r="F25" i="24"/>
  <c r="I25" i="23"/>
  <c r="D25" i="22"/>
  <c r="D42" i="22" s="1"/>
  <c r="L25" i="22"/>
  <c r="J25" i="20"/>
  <c r="J42" i="20" s="1"/>
  <c r="E25" i="19"/>
  <c r="H25" i="18"/>
  <c r="H25" i="15"/>
  <c r="I25" i="14"/>
  <c r="E25" i="10"/>
  <c r="F40" i="17"/>
  <c r="F42" i="17" s="1"/>
  <c r="L40" i="12"/>
  <c r="L25" i="26"/>
  <c r="L25" i="18"/>
  <c r="E25" i="14"/>
  <c r="D25" i="21"/>
  <c r="E25" i="18"/>
  <c r="F25" i="12"/>
  <c r="F42" i="12" s="1"/>
  <c r="F42" i="4"/>
  <c r="J42" i="2"/>
  <c r="H25" i="1"/>
  <c r="F25" i="27"/>
  <c r="D25" i="25"/>
  <c r="D42" i="25" s="1"/>
  <c r="L25" i="25"/>
  <c r="J42" i="23"/>
  <c r="E25" i="22"/>
  <c r="H25" i="21"/>
  <c r="F25" i="19"/>
  <c r="D25" i="17"/>
  <c r="D42" i="17" s="1"/>
  <c r="L25" i="17"/>
  <c r="L42" i="17" s="1"/>
  <c r="D42" i="12"/>
  <c r="L42" i="12"/>
  <c r="H25" i="5"/>
  <c r="H42" i="5" s="1"/>
  <c r="J40" i="8"/>
  <c r="J42" i="8" s="1"/>
  <c r="D40" i="1"/>
  <c r="L40" i="1"/>
  <c r="J40" i="28"/>
  <c r="H40" i="27"/>
  <c r="H42" i="27" s="1"/>
  <c r="F40" i="26"/>
  <c r="D40" i="25"/>
  <c r="L40" i="25"/>
  <c r="J40" i="24"/>
  <c r="J42" i="24" s="1"/>
  <c r="H40" i="23"/>
  <c r="F40" i="22"/>
  <c r="D40" i="21"/>
  <c r="L40" i="21"/>
  <c r="J40" i="20"/>
  <c r="H40" i="19"/>
  <c r="H42" i="19" s="1"/>
  <c r="F40" i="18"/>
  <c r="D40" i="17"/>
  <c r="L40" i="17"/>
  <c r="J40" i="16"/>
  <c r="H40" i="15"/>
  <c r="F40" i="14"/>
  <c r="F42" i="14" s="1"/>
  <c r="D40" i="13"/>
  <c r="L40" i="13"/>
  <c r="J40" i="12"/>
  <c r="J42" i="12" s="1"/>
  <c r="H40" i="11"/>
  <c r="F40" i="10"/>
  <c r="F42" i="10" s="1"/>
  <c r="D40" i="9"/>
  <c r="L40" i="9"/>
  <c r="H40" i="3"/>
  <c r="L40" i="16"/>
  <c r="J40" i="11"/>
  <c r="F42" i="28"/>
  <c r="G42" i="4"/>
  <c r="K25" i="2"/>
  <c r="K42" i="2" s="1"/>
  <c r="I25" i="1"/>
  <c r="D42" i="28"/>
  <c r="L42" i="28"/>
  <c r="K42" i="27"/>
  <c r="J25" i="26"/>
  <c r="H25" i="24"/>
  <c r="F25" i="22"/>
  <c r="F42" i="22" s="1"/>
  <c r="I25" i="21"/>
  <c r="D42" i="20"/>
  <c r="L42" i="20"/>
  <c r="J25" i="18"/>
  <c r="J42" i="18" s="1"/>
  <c r="H25" i="16"/>
  <c r="D25" i="13"/>
  <c r="L25" i="13"/>
  <c r="L42" i="13" s="1"/>
  <c r="D25" i="9"/>
  <c r="D42" i="9" s="1"/>
  <c r="L25" i="9"/>
  <c r="L42" i="9" s="1"/>
  <c r="I25" i="5"/>
  <c r="E40" i="1"/>
  <c r="C40" i="28"/>
  <c r="C42" i="28" s="1"/>
  <c r="K40" i="28"/>
  <c r="K42" i="28" s="1"/>
  <c r="I40" i="27"/>
  <c r="I42" i="27" s="1"/>
  <c r="G40" i="26"/>
  <c r="G42" i="26" s="1"/>
  <c r="E40" i="25"/>
  <c r="E42" i="25" s="1"/>
  <c r="C40" i="24"/>
  <c r="C42" i="24" s="1"/>
  <c r="K40" i="24"/>
  <c r="K42" i="24" s="1"/>
  <c r="I40" i="23"/>
  <c r="G40" i="22"/>
  <c r="G42" i="22" s="1"/>
  <c r="E40" i="21"/>
  <c r="C40" i="20"/>
  <c r="C42" i="20" s="1"/>
  <c r="K40" i="20"/>
  <c r="K42" i="20" s="1"/>
  <c r="I40" i="19"/>
  <c r="I42" i="19" s="1"/>
  <c r="G40" i="18"/>
  <c r="G42" i="18" s="1"/>
  <c r="E40" i="17"/>
  <c r="C40" i="16"/>
  <c r="C42" i="16" s="1"/>
  <c r="K40" i="16"/>
  <c r="I40" i="15"/>
  <c r="I42" i="15" s="1"/>
  <c r="G40" i="14"/>
  <c r="E40" i="13"/>
  <c r="C40" i="12"/>
  <c r="C42" i="12" s="1"/>
  <c r="K40" i="12"/>
  <c r="K42" i="12" s="1"/>
  <c r="I40" i="11"/>
  <c r="G40" i="10"/>
  <c r="G42" i="10" s="1"/>
  <c r="E40" i="9"/>
  <c r="E42" i="9" s="1"/>
  <c r="E25" i="11"/>
  <c r="H25" i="8"/>
  <c r="H42" i="8" s="1"/>
  <c r="I25" i="7"/>
  <c r="D25" i="4"/>
  <c r="L25" i="4"/>
  <c r="L42" i="4" s="1"/>
  <c r="E25" i="3"/>
  <c r="E42" i="3" s="1"/>
  <c r="G40" i="1"/>
  <c r="G42" i="1" s="1"/>
  <c r="E40" i="28"/>
  <c r="C40" i="27"/>
  <c r="C42" i="27" s="1"/>
  <c r="K40" i="27"/>
  <c r="I40" i="26"/>
  <c r="I42" i="26" s="1"/>
  <c r="G40" i="25"/>
  <c r="G42" i="25" s="1"/>
  <c r="E40" i="24"/>
  <c r="C40" i="23"/>
  <c r="C42" i="23" s="1"/>
  <c r="K40" i="23"/>
  <c r="K42" i="23" s="1"/>
  <c r="I40" i="22"/>
  <c r="G40" i="21"/>
  <c r="E40" i="20"/>
  <c r="C40" i="19"/>
  <c r="C42" i="19" s="1"/>
  <c r="K40" i="19"/>
  <c r="K42" i="19" s="1"/>
  <c r="I40" i="18"/>
  <c r="I42" i="18" s="1"/>
  <c r="G40" i="17"/>
  <c r="G42" i="17" s="1"/>
  <c r="E40" i="16"/>
  <c r="C40" i="15"/>
  <c r="C42" i="15" s="1"/>
  <c r="K40" i="15"/>
  <c r="I40" i="14"/>
  <c r="G40" i="13"/>
  <c r="G42" i="13" s="1"/>
  <c r="E40" i="12"/>
  <c r="E42" i="12" s="1"/>
  <c r="C40" i="11"/>
  <c r="K40" i="11"/>
  <c r="I40" i="10"/>
  <c r="G40" i="9"/>
  <c r="G42" i="9" s="1"/>
  <c r="C40" i="8"/>
  <c r="C42" i="8" s="1"/>
  <c r="K40" i="8"/>
  <c r="K42" i="8" s="1"/>
  <c r="G40" i="7"/>
  <c r="G42" i="7" s="1"/>
  <c r="H40" i="4"/>
  <c r="D40" i="2"/>
  <c r="L40" i="2"/>
  <c r="H25" i="9"/>
  <c r="H42" i="9" s="1"/>
  <c r="I25" i="8"/>
  <c r="I42" i="8" s="1"/>
  <c r="D25" i="5"/>
  <c r="L25" i="5"/>
  <c r="L42" i="5" s="1"/>
  <c r="E25" i="4"/>
  <c r="E42" i="4" s="1"/>
  <c r="H40" i="1"/>
  <c r="F40" i="28"/>
  <c r="D40" i="27"/>
  <c r="L40" i="27"/>
  <c r="J40" i="26"/>
  <c r="H40" i="25"/>
  <c r="H42" i="25" s="1"/>
  <c r="F40" i="24"/>
  <c r="D40" i="23"/>
  <c r="D42" i="23" s="1"/>
  <c r="L40" i="23"/>
  <c r="L42" i="23" s="1"/>
  <c r="J40" i="22"/>
  <c r="H40" i="21"/>
  <c r="F40" i="20"/>
  <c r="F42" i="20" s="1"/>
  <c r="D40" i="19"/>
  <c r="L40" i="19"/>
  <c r="J40" i="18"/>
  <c r="H40" i="17"/>
  <c r="H42" i="17" s="1"/>
  <c r="F40" i="16"/>
  <c r="F42" i="16" s="1"/>
  <c r="D40" i="15"/>
  <c r="D42" i="15" s="1"/>
  <c r="L40" i="15"/>
  <c r="L42" i="15" s="1"/>
  <c r="J40" i="14"/>
  <c r="J42" i="14" s="1"/>
  <c r="H40" i="13"/>
  <c r="F40" i="12"/>
  <c r="D40" i="11"/>
  <c r="D42" i="11" s="1"/>
  <c r="L40" i="11"/>
  <c r="J40" i="10"/>
  <c r="J42" i="10" s="1"/>
  <c r="H40" i="9"/>
  <c r="D40" i="8"/>
  <c r="L40" i="8"/>
  <c r="H40" i="7"/>
  <c r="C40" i="6"/>
  <c r="C42" i="6" s="1"/>
  <c r="K40" i="6"/>
  <c r="K42" i="6" s="1"/>
  <c r="C40" i="3"/>
  <c r="K40" i="3"/>
  <c r="H25" i="10"/>
  <c r="H42" i="10" s="1"/>
  <c r="I25" i="9"/>
  <c r="D25" i="6"/>
  <c r="L25" i="6"/>
  <c r="E25" i="5"/>
  <c r="E42" i="5" s="1"/>
  <c r="H25" i="2"/>
  <c r="I40" i="1"/>
  <c r="G40" i="28"/>
  <c r="G42" i="28" s="1"/>
  <c r="E40" i="27"/>
  <c r="C40" i="26"/>
  <c r="C42" i="26" s="1"/>
  <c r="K40" i="26"/>
  <c r="K42" i="26" s="1"/>
  <c r="I40" i="25"/>
  <c r="G40" i="24"/>
  <c r="G42" i="24" s="1"/>
  <c r="E40" i="23"/>
  <c r="C40" i="22"/>
  <c r="C42" i="22" s="1"/>
  <c r="K40" i="22"/>
  <c r="K42" i="22" s="1"/>
  <c r="I40" i="21"/>
  <c r="G40" i="20"/>
  <c r="G42" i="20" s="1"/>
  <c r="E40" i="19"/>
  <c r="C40" i="18"/>
  <c r="C42" i="18" s="1"/>
  <c r="K40" i="18"/>
  <c r="K42" i="18" s="1"/>
  <c r="I40" i="17"/>
  <c r="G40" i="16"/>
  <c r="G42" i="16" s="1"/>
  <c r="E40" i="15"/>
  <c r="E42" i="15" s="1"/>
  <c r="C40" i="14"/>
  <c r="C42" i="14" s="1"/>
  <c r="K40" i="14"/>
  <c r="I40" i="13"/>
  <c r="G40" i="12"/>
  <c r="G42" i="12" s="1"/>
  <c r="E40" i="11"/>
  <c r="C40" i="10"/>
  <c r="K40" i="10"/>
  <c r="K42" i="10" s="1"/>
  <c r="I40" i="9"/>
  <c r="E40" i="8"/>
  <c r="I40" i="7"/>
  <c r="D40" i="6"/>
  <c r="L40" i="6"/>
  <c r="G40" i="5"/>
  <c r="D40" i="3"/>
  <c r="D42" i="3" s="1"/>
  <c r="L40" i="3"/>
  <c r="L42" i="3" s="1"/>
  <c r="H25" i="11"/>
  <c r="H42" i="11" s="1"/>
  <c r="I25" i="10"/>
  <c r="D25" i="7"/>
  <c r="D42" i="7" s="1"/>
  <c r="L25" i="7"/>
  <c r="L42" i="7" s="1"/>
  <c r="E25" i="6"/>
  <c r="E42" i="6" s="1"/>
  <c r="H25" i="3"/>
  <c r="H42" i="3" s="1"/>
  <c r="I25" i="2"/>
  <c r="I42" i="2" s="1"/>
  <c r="J40" i="1"/>
  <c r="H40" i="28"/>
  <c r="F40" i="27"/>
  <c r="D40" i="26"/>
  <c r="L40" i="26"/>
  <c r="J40" i="25"/>
  <c r="H40" i="24"/>
  <c r="F40" i="23"/>
  <c r="D40" i="22"/>
  <c r="L40" i="22"/>
  <c r="J40" i="21"/>
  <c r="H40" i="20"/>
  <c r="F40" i="19"/>
  <c r="D40" i="18"/>
  <c r="L40" i="18"/>
  <c r="J40" i="17"/>
  <c r="H40" i="16"/>
  <c r="F40" i="15"/>
  <c r="D40" i="14"/>
  <c r="L40" i="14"/>
  <c r="J40" i="13"/>
  <c r="J42" i="13" s="1"/>
  <c r="H40" i="12"/>
  <c r="F40" i="11"/>
  <c r="F42" i="11" s="1"/>
  <c r="D40" i="10"/>
  <c r="L40" i="10"/>
  <c r="H40" i="5"/>
  <c r="C40" i="4"/>
  <c r="C42" i="4" s="1"/>
  <c r="K40" i="4"/>
  <c r="K42" i="4" s="1"/>
  <c r="G40" i="2"/>
  <c r="G42" i="2" s="1"/>
  <c r="I25" i="11"/>
  <c r="I42" i="11" s="1"/>
  <c r="D25" i="8"/>
  <c r="D42" i="8" s="1"/>
  <c r="L25" i="8"/>
  <c r="E25" i="7"/>
  <c r="E42" i="7" s="1"/>
  <c r="H25" i="4"/>
  <c r="H42" i="4" s="1"/>
  <c r="I25" i="3"/>
  <c r="I42" i="3" s="1"/>
  <c r="C40" i="1"/>
  <c r="C42" i="1" s="1"/>
  <c r="K40" i="1"/>
  <c r="K42" i="1" s="1"/>
  <c r="I40" i="28"/>
  <c r="G40" i="27"/>
  <c r="E40" i="26"/>
  <c r="C40" i="25"/>
  <c r="C42" i="25" s="1"/>
  <c r="K40" i="25"/>
  <c r="I40" i="24"/>
  <c r="I42" i="24" s="1"/>
  <c r="G40" i="23"/>
  <c r="G42" i="23" s="1"/>
  <c r="E40" i="22"/>
  <c r="C40" i="21"/>
  <c r="C42" i="21" s="1"/>
  <c r="K40" i="21"/>
  <c r="K42" i="21" s="1"/>
  <c r="I40" i="20"/>
  <c r="G40" i="19"/>
  <c r="G42" i="19" s="1"/>
  <c r="E40" i="18"/>
  <c r="C40" i="17"/>
  <c r="C42" i="17" s="1"/>
  <c r="K40" i="17"/>
  <c r="I40" i="16"/>
  <c r="I42" i="16" s="1"/>
  <c r="G40" i="15"/>
  <c r="G42" i="15" s="1"/>
  <c r="E40" i="14"/>
  <c r="C40" i="13"/>
  <c r="C42" i="13" s="1"/>
  <c r="K40" i="13"/>
  <c r="I40" i="12"/>
  <c r="G40" i="11"/>
  <c r="G42" i="11" s="1"/>
  <c r="E40" i="10"/>
  <c r="C40" i="9"/>
  <c r="C42" i="9" s="1"/>
  <c r="K40" i="9"/>
  <c r="K42" i="9" s="1"/>
  <c r="G40" i="8"/>
  <c r="G42" i="8" s="1"/>
  <c r="C40" i="7"/>
  <c r="C42" i="7" s="1"/>
  <c r="K40" i="7"/>
  <c r="K42" i="7" s="1"/>
  <c r="I40" i="5"/>
  <c r="D40" i="4"/>
  <c r="L40" i="4"/>
  <c r="H40" i="2"/>
  <c r="L42" i="26" l="1"/>
  <c r="I42" i="9"/>
  <c r="I42" i="5"/>
  <c r="L42" i="22"/>
  <c r="C42" i="3"/>
  <c r="D42" i="26"/>
  <c r="L42" i="10"/>
  <c r="I42" i="20"/>
  <c r="I42" i="17"/>
  <c r="F42" i="26"/>
  <c r="D42" i="6"/>
  <c r="E42" i="22"/>
  <c r="I42" i="10"/>
  <c r="D42" i="4"/>
  <c r="I42" i="1"/>
  <c r="E42" i="18"/>
  <c r="E42" i="10"/>
  <c r="I42" i="23"/>
  <c r="E42" i="26"/>
  <c r="I42" i="13"/>
  <c r="H42" i="23"/>
  <c r="D42" i="2"/>
  <c r="H42" i="20"/>
  <c r="E42" i="1"/>
  <c r="L42" i="25"/>
  <c r="J42" i="21"/>
  <c r="I42" i="7"/>
  <c r="I42" i="21"/>
  <c r="D42" i="21"/>
  <c r="I42" i="14"/>
  <c r="F42" i="24"/>
  <c r="D42" i="1"/>
  <c r="E42" i="24"/>
  <c r="J42" i="11"/>
  <c r="E42" i="21"/>
  <c r="H42" i="12"/>
  <c r="L42" i="14"/>
  <c r="F42" i="18"/>
  <c r="L42" i="8"/>
  <c r="H42" i="2"/>
  <c r="F42" i="27"/>
  <c r="E42" i="14"/>
  <c r="H42" i="15"/>
  <c r="H42" i="26"/>
  <c r="E42" i="16"/>
  <c r="J42" i="25"/>
  <c r="I42" i="12"/>
  <c r="J42" i="22"/>
  <c r="D42" i="14"/>
  <c r="D42" i="5"/>
  <c r="E42" i="11"/>
  <c r="D42" i="13"/>
  <c r="H42" i="24"/>
  <c r="F42" i="19"/>
  <c r="H42" i="1"/>
  <c r="L42" i="18"/>
  <c r="H42" i="18"/>
  <c r="E42" i="27"/>
  <c r="K42" i="11"/>
  <c r="J42" i="17"/>
  <c r="L42" i="27"/>
  <c r="H42" i="13"/>
  <c r="L42" i="6"/>
  <c r="H42" i="16"/>
  <c r="J42" i="26"/>
  <c r="H42" i="21"/>
  <c r="E42" i="19"/>
  <c r="J42" i="28"/>
  <c r="C42" i="11"/>
  <c r="D42" i="18"/>
  <c r="H42" i="7"/>
  <c r="L42" i="19"/>
  <c r="D42" i="27"/>
  <c r="L42" i="16"/>
  <c r="D42" i="24"/>
</calcChain>
</file>

<file path=xl/sharedStrings.xml><?xml version="1.0" encoding="utf-8"?>
<sst xmlns="http://schemas.openxmlformats.org/spreadsheetml/2006/main" count="3080" uniqueCount="94">
  <si>
    <t>Limpopo: Greater Giyani (LIM331) - Table A6 Budgeted Financial Position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</si>
  <si>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</si>
  <si>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</si>
  <si>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</si>
  <si>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</si>
  <si>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</si>
  <si>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</si>
  <si>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</si>
  <si>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</si>
  <si>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</si>
  <si>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</si>
  <si>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</si>
  <si>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</si>
  <si>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</si>
  <si>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</si>
  <si>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2022/23</t>
  </si>
  <si>
    <t>Budget Year 2023/24</t>
  </si>
  <si>
    <t>Budget Year 2024/25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</si>
  <si>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</si>
  <si>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</si>
  <si>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</si>
  <si>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</si>
  <si>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</si>
  <si>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</si>
  <si>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</si>
  <si>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</si>
  <si>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</si>
  <si>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2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</si>
  <si>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</si>
  <si>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</si>
  <si>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</si>
  <si>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</si>
  <si>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</si>
  <si>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</si>
  <si>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</si>
  <si>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</si>
  <si>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3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</si>
  <si>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</si>
  <si>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</si>
  <si>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</si>
  <si>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</si>
  <si>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</si>
  <si>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</si>
  <si>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</si>
  <si>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</si>
  <si>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</si>
  <si>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4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</si>
  <si>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</si>
  <si>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</si>
  <si>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</si>
  <si>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</si>
  <si>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</si>
  <si>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</si>
  <si>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</si>
  <si>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</si>
  <si>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</si>
  <si>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5</t>
  </si>
  <si>
    <t>COMMUNITY WEALTH/EQUITY</t>
  </si>
  <si>
    <t>Accumulated Surplus/(Deficit)</t>
  </si>
  <si>
    <t>Reserves</t>
  </si>
  <si>
    <t>TOTAL COMMUNITY WEALTH/EQUITY</t>
  </si>
  <si>
    <t>Limpopo: Greater Letaba (LIM332) - Table A6 Budgeted Financial Position ( All ) for 4th Quarter ended 30 June 2022 (Figures Finalised as at 2022/08/09)</t>
  </si>
  <si>
    <t>Limpopo: Greater Tzaneen (LIM333) - Table A6 Budgeted Financial Position ( All ) for 4th Quarter ended 30 June 2022 (Figures Finalised as at 2022/08/09)</t>
  </si>
  <si>
    <t>Limpopo: Ba-Phalaborwa (LIM334) - Table A6 Budgeted Financial Position ( All ) for 4th Quarter ended 30 June 2022 (Figures Finalised as at 2022/08/09)</t>
  </si>
  <si>
    <t>Limpopo: Maruleng (LIM335) - Table A6 Budgeted Financial Position ( All ) for 4th Quarter ended 30 June 2022 (Figures Finalised as at 2022/08/09)</t>
  </si>
  <si>
    <t>Limpopo: Mopani (DC33) - Table A6 Budgeted Financial Position ( All ) for 4th Quarter ended 30 June 2022 (Figures Finalised as at 2022/08/09)</t>
  </si>
  <si>
    <t>Limpopo: Musina (LIM341) - Table A6 Budgeted Financial Position ( All ) for 4th Quarter ended 30 June 2022 (Figures Finalised as at 2022/08/09)</t>
  </si>
  <si>
    <t>Limpopo: Thulamela (LIM343) - Table A6 Budgeted Financial Position ( All ) for 4th Quarter ended 30 June 2022 (Figures Finalised as at 2022/08/09)</t>
  </si>
  <si>
    <t>Limpopo: Makhado (LIM344) - Table A6 Budgeted Financial Position ( All ) for 4th Quarter ended 30 June 2022 (Figures Finalised as at 2022/08/09)</t>
  </si>
  <si>
    <t>Limpopo: Collins Chabane (LIM345) - Table A6 Budgeted Financial Position ( All ) for 4th Quarter ended 30 June 2022 (Figures Finalised as at 2022/08/09)</t>
  </si>
  <si>
    <t>Limpopo: Vhembe (DC34) - Table A6 Budgeted Financial Position ( All ) for 4th Quarter ended 30 June 2022 (Figures Finalised as at 2022/08/09)</t>
  </si>
  <si>
    <t>Limpopo: Blouberg (LIM351) - Table A6 Budgeted Financial Position ( All ) for 4th Quarter ended 30 June 2022 (Figures Finalised as at 2022/08/09)</t>
  </si>
  <si>
    <t>Limpopo: Molemole (LIM353) - Table A6 Budgeted Financial Position ( All ) for 4th Quarter ended 30 June 2022 (Figures Finalised as at 2022/08/09)</t>
  </si>
  <si>
    <t>Limpopo: Polokwane (LIM354) - Table A6 Budgeted Financial Position ( All ) for 4th Quarter ended 30 June 2022 (Figures Finalised as at 2022/08/09)</t>
  </si>
  <si>
    <t>Limpopo: Lepelle-Nkumpi (LIM355) - Table A6 Budgeted Financial Position ( All ) for 4th Quarter ended 30 June 2022 (Figures Finalised as at 2022/08/09)</t>
  </si>
  <si>
    <t>Limpopo: Capricorn (DC35) - Table A6 Budgeted Financial Position ( All ) for 4th Quarter ended 30 June 2022 (Figures Finalised as at 2022/08/09)</t>
  </si>
  <si>
    <t>Limpopo: Thabazimbi (LIM361) - Table A6 Budgeted Financial Position ( All ) for 4th Quarter ended 30 June 2022 (Figures Finalised as at 2022/08/09)</t>
  </si>
  <si>
    <t>Limpopo: Lephalale (LIM362) - Table A6 Budgeted Financial Position ( All ) for 4th Quarter ended 30 June 2022 (Figures Finalised as at 2022/08/09)</t>
  </si>
  <si>
    <t>Limpopo: Bela Bela (LIM366) - Table A6 Budgeted Financial Position ( All ) for 4th Quarter ended 30 June 2022 (Figures Finalised as at 2022/08/09)</t>
  </si>
  <si>
    <t>Limpopo: Mogalakwena (LIM367) - Table A6 Budgeted Financial Position ( All ) for 4th Quarter ended 30 June 2022 (Figures Finalised as at 2022/08/09)</t>
  </si>
  <si>
    <t>Limpopo: Modimolle-Mookgopong (LIM368) - Table A6 Budgeted Financial Position ( All ) for 4th Quarter ended 30 June 2022 (Figures Finalised as at 2022/08/09)</t>
  </si>
  <si>
    <t>Limpopo: Waterberg (DC36) - Table A6 Budgeted Financial Position ( All ) for 4th Quarter ended 30 June 2022 (Figures Finalised as at 2022/08/09)</t>
  </si>
  <si>
    <t>Limpopo: Ephraim Mogale (LIM471) - Table A6 Budgeted Financial Position ( All ) for 4th Quarter ended 30 June 2022 (Figures Finalised as at 2022/08/09)</t>
  </si>
  <si>
    <t>Limpopo: Elias Motsoaledi (LIM472) - Table A6 Budgeted Financial Position ( All ) for 4th Quarter ended 30 June 2022 (Figures Finalised as at 2022/08/09)</t>
  </si>
  <si>
    <t>Limpopo: Makhuduthamaga (LIM473) - Table A6 Budgeted Financial Position ( All ) for 4th Quarter ended 30 June 2022 (Figures Finalised as at 2022/08/09)</t>
  </si>
  <si>
    <t>Limpopo: Tubatse Fetakgomo (LIM476) - Table A6 Budgeted Financial Position ( All ) for 4th Quarter ended 30 June 2022 (Figures Finalised as at 2022/08/09)</t>
  </si>
  <si>
    <t>Limpopo: Sekhukhune (DC47) - Table A6 Budgeted Financial Position ( All ) for 4th Quarter ended 30 June 2022 (Figures Finalised as at 2022/08/09)</t>
  </si>
  <si>
    <t>Summary - Table A6 Budgeted Financial Position ( All ) for 4th Quarter ended 30 June 2022 (Figures Finalised as at 2022/08/09)</t>
  </si>
  <si>
    <t>References</t>
  </si>
  <si>
    <t>1. Detail to be provided in Table SA3</t>
  </si>
  <si>
    <t>2. Include completed low cost housing to be transferred to beneficiaries within 12 months</t>
  </si>
  <si>
    <t>3. Include 'Construction-work-in-progress' (disclosed separately in annual financial statements)</t>
  </si>
  <si>
    <t>4. Detail to be provided in Table SA3. Includes reserves to be funded by statute.</t>
  </si>
  <si>
    <t>5.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</si>
</sst>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5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5" fontId="2" fillId="0" borderId="12" xfId="0" applyNumberFormat="1" applyFont="1" applyFill="1" applyBorder="1" applyAlignment="1" applyProtection="1">
      <alignment horizontal="center"/>
    </xf>
    <xf numFmtId="165" fontId="2" fillId="0" borderId="13" xfId="0" applyNumberFormat="1" applyFont="1" applyFill="1" applyBorder="1" applyAlignment="1" applyProtection="1">
      <alignment horizontal="center"/>
    </xf>
    <xf numFmtId="165" fontId="2" fillId="0" borderId="14" xfId="0" applyNumberFormat="1" applyFont="1" applyFill="1" applyBorder="1" applyAlignment="1" applyProtection="1">
      <alignment horizontal="center"/>
    </xf>
    <xf numFmtId="165" fontId="2" fillId="0" borderId="2" xfId="0" applyNumberFormat="1" applyFont="1" applyFill="1" applyBorder="1" applyAlignment="1" applyProtection="1">
      <alignment horizontal="center"/>
    </xf>
    <xf numFmtId="0" fontId="3" fillId="0" borderId="15" xfId="0" applyFont="1" applyFill="1" applyBorder="1" applyAlignment="1" applyProtection="1">
      <alignment horizontal="center"/>
    </xf>
    <xf numFmtId="165" fontId="3" fillId="0" borderId="15" xfId="0" applyNumberFormat="1" applyFont="1" applyFill="1" applyBorder="1" applyProtection="1"/>
    <xf numFmtId="165" fontId="3" fillId="0" borderId="16" xfId="0" applyNumberFormat="1" applyFont="1" applyFill="1" applyBorder="1" applyProtection="1"/>
    <xf numFmtId="165" fontId="3" fillId="0" borderId="11" xfId="0" applyNumberFormat="1" applyFont="1" applyFill="1" applyBorder="1" applyProtection="1"/>
    <xf numFmtId="165" fontId="3" fillId="0" borderId="0" xfId="0" applyNumberFormat="1" applyFont="1" applyFill="1" applyBorder="1" applyProtection="1"/>
    <xf numFmtId="165" fontId="3" fillId="0" borderId="17" xfId="0" applyNumberFormat="1" applyFont="1" applyFill="1" applyBorder="1" applyProtection="1"/>
    <xf numFmtId="0" fontId="3" fillId="0" borderId="11" xfId="0" applyFont="1" applyFill="1" applyBorder="1" applyAlignment="1" applyProtection="1">
      <alignment horizontal="left" indent="1"/>
    </xf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0" fontId="2" fillId="0" borderId="18" xfId="0" applyFont="1" applyFill="1" applyBorder="1" applyProtection="1"/>
    <xf numFmtId="0" fontId="3" fillId="0" borderId="19" xfId="0" applyFont="1" applyFill="1" applyBorder="1" applyAlignment="1" applyProtection="1">
      <alignment horizontal="center"/>
    </xf>
    <xf numFmtId="165" fontId="2" fillId="0" borderId="19" xfId="0" applyNumberFormat="1" applyFont="1" applyFill="1" applyBorder="1" applyProtection="1"/>
    <xf numFmtId="165" fontId="2" fillId="0" borderId="20" xfId="0" applyNumberFormat="1" applyFont="1" applyFill="1" applyBorder="1" applyProtection="1"/>
    <xf numFmtId="165" fontId="2" fillId="0" borderId="18" xfId="0" applyNumberFormat="1" applyFont="1" applyFill="1" applyBorder="1" applyProtection="1"/>
    <xf numFmtId="165" fontId="2" fillId="0" borderId="21" xfId="0" applyNumberFormat="1" applyFont="1" applyFill="1" applyBorder="1" applyProtection="1"/>
    <xf numFmtId="165" fontId="2" fillId="0" borderId="22" xfId="0" applyNumberFormat="1" applyFont="1" applyFill="1" applyBorder="1" applyProtection="1"/>
    <xf numFmtId="0" fontId="3" fillId="0" borderId="11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5" fontId="2" fillId="0" borderId="24" xfId="0" applyNumberFormat="1" applyFont="1" applyFill="1" applyBorder="1" applyProtection="1"/>
    <xf numFmtId="165" fontId="2" fillId="0" borderId="25" xfId="0" applyNumberFormat="1" applyFont="1" applyFill="1" applyBorder="1" applyProtection="1"/>
    <xf numFmtId="165" fontId="2" fillId="0" borderId="26" xfId="0" applyNumberFormat="1" applyFont="1" applyFill="1" applyBorder="1" applyProtection="1"/>
    <xf numFmtId="165" fontId="2" fillId="0" borderId="27" xfId="0" applyNumberFormat="1" applyFont="1" applyFill="1" applyBorder="1" applyProtection="1"/>
    <xf numFmtId="165" fontId="2" fillId="0" borderId="28" xfId="0" applyNumberFormat="1" applyFont="1" applyFill="1" applyBorder="1" applyProtection="1"/>
    <xf numFmtId="0" fontId="4" fillId="0" borderId="15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5" fontId="2" fillId="0" borderId="9" xfId="0" applyNumberFormat="1" applyFont="1" applyFill="1" applyBorder="1" applyProtection="1"/>
    <xf numFmtId="165" fontId="2" fillId="0" borderId="10" xfId="0" applyNumberFormat="1" applyFont="1" applyFill="1" applyBorder="1" applyProtection="1"/>
    <xf numFmtId="165" fontId="2" fillId="0" borderId="8" xfId="0" applyNumberFormat="1" applyFont="1" applyFill="1" applyBorder="1" applyProtection="1"/>
    <xf numFmtId="165" fontId="2" fillId="0" borderId="1" xfId="0" applyNumberFormat="1" applyFont="1" applyFill="1" applyBorder="1" applyProtection="1"/>
    <xf numFmtId="165" fontId="2" fillId="0" borderId="29" xfId="0" applyNumberFormat="1" applyFont="1" applyFill="1" applyBorder="1" applyProtection="1"/>
    <xf numFmtId="0" fontId="2" fillId="0" borderId="30" xfId="0" applyFont="1" applyFill="1" applyBorder="1" applyProtection="1"/>
    <xf numFmtId="0" fontId="3" fillId="0" borderId="31" xfId="0" applyFont="1" applyFill="1" applyBorder="1" applyAlignment="1" applyProtection="1">
      <alignment horizontal="center"/>
    </xf>
    <xf numFmtId="165" fontId="2" fillId="0" borderId="31" xfId="0" applyNumberFormat="1" applyFont="1" applyFill="1" applyBorder="1" applyProtection="1"/>
    <xf numFmtId="165" fontId="2" fillId="0" borderId="32" xfId="0" applyNumberFormat="1" applyFont="1" applyFill="1" applyBorder="1" applyProtection="1"/>
    <xf numFmtId="165" fontId="2" fillId="0" borderId="30" xfId="0" applyNumberFormat="1" applyFont="1" applyFill="1" applyBorder="1" applyProtection="1"/>
    <xf numFmtId="165" fontId="2" fillId="0" borderId="33" xfId="0" applyNumberFormat="1" applyFont="1" applyFill="1" applyBorder="1" applyProtection="1"/>
    <xf numFmtId="165" fontId="2" fillId="0" borderId="34" xfId="0" applyNumberFormat="1" applyFont="1" applyFill="1" applyBorder="1" applyProtection="1"/>
    <xf numFmtId="0" fontId="3" fillId="0" borderId="0" xfId="0" applyFont="1" applyProtection="1"/>
    <xf numFmtId="0" fontId="2" fillId="0" borderId="1" xfId="0" applyFont="1" applyBorder="1" applyAlignment="1" applyProtection="1"/>
    <xf numFmtId="0" fontId="2" fillId="0" borderId="6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54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87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1922056221</v>
      </c>
      <c r="D6" s="19">
        <v>2605219525</v>
      </c>
      <c r="E6" s="20">
        <v>3184416607</v>
      </c>
      <c r="F6" s="21">
        <v>2621061993</v>
      </c>
      <c r="G6" s="19">
        <v>3004160608</v>
      </c>
      <c r="H6" s="20">
        <v>3004160608</v>
      </c>
      <c r="I6" s="22">
        <v>3688045425</v>
      </c>
      <c r="J6" s="23">
        <v>2762011584</v>
      </c>
      <c r="K6" s="19">
        <v>3301664974</v>
      </c>
      <c r="L6" s="20">
        <v>4561798582</v>
      </c>
    </row>
    <row r="7" spans="1:12" ht="13.5" x14ac:dyDescent="0.25">
      <c r="A7" s="24" t="s">
        <v>22</v>
      </c>
      <c r="B7" s="18" t="s">
        <v>9</v>
      </c>
      <c r="C7" s="19">
        <v>646402539</v>
      </c>
      <c r="D7" s="19">
        <v>1358899094</v>
      </c>
      <c r="E7" s="20">
        <v>1633121131</v>
      </c>
      <c r="F7" s="21">
        <v>633108416</v>
      </c>
      <c r="G7" s="19">
        <v>1344918414</v>
      </c>
      <c r="H7" s="20">
        <v>1344918414</v>
      </c>
      <c r="I7" s="22">
        <v>1280209266</v>
      </c>
      <c r="J7" s="23">
        <v>1780548597</v>
      </c>
      <c r="K7" s="19">
        <v>1721125353</v>
      </c>
      <c r="L7" s="20">
        <v>1701551014</v>
      </c>
    </row>
    <row r="8" spans="1:12" ht="13.5" x14ac:dyDescent="0.25">
      <c r="A8" s="24" t="s">
        <v>23</v>
      </c>
      <c r="B8" s="18" t="s">
        <v>9</v>
      </c>
      <c r="C8" s="19">
        <v>3451227508</v>
      </c>
      <c r="D8" s="19">
        <v>5834904185</v>
      </c>
      <c r="E8" s="20">
        <v>7190585445</v>
      </c>
      <c r="F8" s="21">
        <v>6144277068</v>
      </c>
      <c r="G8" s="19">
        <v>6225328969</v>
      </c>
      <c r="H8" s="20">
        <v>6225328969</v>
      </c>
      <c r="I8" s="22">
        <v>8162853760</v>
      </c>
      <c r="J8" s="23">
        <v>5832299129</v>
      </c>
      <c r="K8" s="19">
        <v>6485388218</v>
      </c>
      <c r="L8" s="20">
        <v>7013998700</v>
      </c>
    </row>
    <row r="9" spans="1:12" ht="13.5" x14ac:dyDescent="0.25">
      <c r="A9" s="24" t="s">
        <v>24</v>
      </c>
      <c r="B9" s="18" t="s">
        <v>19</v>
      </c>
      <c r="C9" s="19">
        <v>1858416736</v>
      </c>
      <c r="D9" s="19">
        <v>2028279975</v>
      </c>
      <c r="E9" s="20">
        <v>2956434454</v>
      </c>
      <c r="F9" s="21">
        <v>1909804365</v>
      </c>
      <c r="G9" s="19">
        <v>2065482988</v>
      </c>
      <c r="H9" s="20">
        <v>2065482988</v>
      </c>
      <c r="I9" s="22">
        <v>3076125389</v>
      </c>
      <c r="J9" s="23">
        <v>1871612680</v>
      </c>
      <c r="K9" s="19">
        <v>1912721418</v>
      </c>
      <c r="L9" s="20">
        <v>2169659297</v>
      </c>
    </row>
    <row r="10" spans="1:12" ht="13.5" x14ac:dyDescent="0.25">
      <c r="A10" s="24" t="s">
        <v>25</v>
      </c>
      <c r="B10" s="18" t="s">
        <v>19</v>
      </c>
      <c r="C10" s="19">
        <v>13713889</v>
      </c>
      <c r="D10" s="19">
        <v>7094223</v>
      </c>
      <c r="E10" s="20">
        <v>10432687</v>
      </c>
      <c r="F10" s="25">
        <v>15509319</v>
      </c>
      <c r="G10" s="26">
        <v>15591412</v>
      </c>
      <c r="H10" s="27">
        <v>15591412</v>
      </c>
      <c r="I10" s="22">
        <v>4887713</v>
      </c>
      <c r="J10" s="28">
        <v>2214702</v>
      </c>
      <c r="K10" s="26">
        <v>2306926</v>
      </c>
      <c r="L10" s="27">
        <v>2405396</v>
      </c>
    </row>
    <row r="11" spans="1:12" ht="13.5" x14ac:dyDescent="0.25">
      <c r="A11" s="24" t="s">
        <v>26</v>
      </c>
      <c r="B11" s="18" t="s">
        <v>27</v>
      </c>
      <c r="C11" s="19">
        <v>1073834536</v>
      </c>
      <c r="D11" s="19">
        <v>1033185137</v>
      </c>
      <c r="E11" s="20">
        <v>1139436785</v>
      </c>
      <c r="F11" s="21">
        <v>961286803</v>
      </c>
      <c r="G11" s="19">
        <v>1180405149</v>
      </c>
      <c r="H11" s="20">
        <v>1180405149</v>
      </c>
      <c r="I11" s="22">
        <v>1346927595</v>
      </c>
      <c r="J11" s="23">
        <v>824830581</v>
      </c>
      <c r="K11" s="19">
        <v>1331339873</v>
      </c>
      <c r="L11" s="20">
        <v>1298775666</v>
      </c>
    </row>
    <row r="12" spans="1:12" ht="13.5" x14ac:dyDescent="0.25">
      <c r="A12" s="29" t="s">
        <v>28</v>
      </c>
      <c r="B12" s="30" t="s">
        <v>19</v>
      </c>
      <c r="C12" s="31">
        <f>SUM(C6:C11)</f>
        <v>8965651429</v>
      </c>
      <c r="D12" s="31">
        <f t="shared" ref="D12:L12" si="0">SUM(D6:D11)</f>
        <v>12867582139</v>
      </c>
      <c r="E12" s="32">
        <f t="shared" si="0"/>
        <v>16114427109</v>
      </c>
      <c r="F12" s="33">
        <f t="shared" si="0"/>
        <v>12285047964</v>
      </c>
      <c r="G12" s="31">
        <f t="shared" si="0"/>
        <v>13835887540</v>
      </c>
      <c r="H12" s="32">
        <f t="shared" si="0"/>
        <v>13835887540</v>
      </c>
      <c r="I12" s="34">
        <f t="shared" si="0"/>
        <v>17559049148</v>
      </c>
      <c r="J12" s="35">
        <f t="shared" si="0"/>
        <v>13073517273</v>
      </c>
      <c r="K12" s="31">
        <f t="shared" si="0"/>
        <v>14754546762</v>
      </c>
      <c r="L12" s="32">
        <f t="shared" si="0"/>
        <v>16748188655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5375221</v>
      </c>
      <c r="D15" s="19">
        <v>-10674575</v>
      </c>
      <c r="E15" s="20">
        <v>-6206284</v>
      </c>
      <c r="F15" s="21">
        <v>321579769</v>
      </c>
      <c r="G15" s="19">
        <v>321579771</v>
      </c>
      <c r="H15" s="20">
        <v>321579771</v>
      </c>
      <c r="I15" s="22">
        <v>-5194207</v>
      </c>
      <c r="J15" s="23">
        <v>321579768</v>
      </c>
      <c r="K15" s="19">
        <v>321579768</v>
      </c>
      <c r="L15" s="20">
        <v>321579768</v>
      </c>
    </row>
    <row r="16" spans="1:12" ht="13.5" x14ac:dyDescent="0.25">
      <c r="A16" s="24" t="s">
        <v>32</v>
      </c>
      <c r="B16" s="18" t="s">
        <v>19</v>
      </c>
      <c r="C16" s="19">
        <v>140221765</v>
      </c>
      <c r="D16" s="19">
        <v>-88154792</v>
      </c>
      <c r="E16" s="20">
        <v>136212408</v>
      </c>
      <c r="F16" s="25">
        <v>37631721</v>
      </c>
      <c r="G16" s="26">
        <v>60249421</v>
      </c>
      <c r="H16" s="27">
        <v>60249421</v>
      </c>
      <c r="I16" s="22">
        <v>233066043</v>
      </c>
      <c r="J16" s="28">
        <v>169156111</v>
      </c>
      <c r="K16" s="26">
        <v>172257447</v>
      </c>
      <c r="L16" s="27">
        <v>174757738</v>
      </c>
    </row>
    <row r="17" spans="1:12" ht="13.5" x14ac:dyDescent="0.25">
      <c r="A17" s="24" t="s">
        <v>33</v>
      </c>
      <c r="B17" s="18" t="s">
        <v>19</v>
      </c>
      <c r="C17" s="19">
        <v>2261614230</v>
      </c>
      <c r="D17" s="19">
        <v>1877505138</v>
      </c>
      <c r="E17" s="20">
        <v>2590618248</v>
      </c>
      <c r="F17" s="21">
        <v>2723878994</v>
      </c>
      <c r="G17" s="19">
        <v>2195889818</v>
      </c>
      <c r="H17" s="20">
        <v>2195889818</v>
      </c>
      <c r="I17" s="22">
        <v>2031980361</v>
      </c>
      <c r="J17" s="23">
        <v>2202894687</v>
      </c>
      <c r="K17" s="19">
        <v>2300433075</v>
      </c>
      <c r="L17" s="20">
        <v>2306244045</v>
      </c>
    </row>
    <row r="18" spans="1:12" ht="13.5" x14ac:dyDescent="0.25">
      <c r="A18" s="24" t="s">
        <v>34</v>
      </c>
      <c r="B18" s="18" t="s">
        <v>19</v>
      </c>
      <c r="C18" s="19">
        <v>1000</v>
      </c>
      <c r="D18" s="19">
        <v>1000</v>
      </c>
      <c r="E18" s="20">
        <v>1000</v>
      </c>
      <c r="F18" s="21">
        <v>1000</v>
      </c>
      <c r="G18" s="19">
        <v>1000</v>
      </c>
      <c r="H18" s="20">
        <v>1000</v>
      </c>
      <c r="I18" s="22">
        <v>1000</v>
      </c>
      <c r="J18" s="23">
        <v>1000</v>
      </c>
      <c r="K18" s="19">
        <v>1000</v>
      </c>
      <c r="L18" s="20">
        <v>1000</v>
      </c>
    </row>
    <row r="19" spans="1:12" ht="13.5" x14ac:dyDescent="0.25">
      <c r="A19" s="24" t="s">
        <v>35</v>
      </c>
      <c r="B19" s="18" t="s">
        <v>36</v>
      </c>
      <c r="C19" s="19">
        <v>45704625924</v>
      </c>
      <c r="D19" s="19">
        <v>57258416289</v>
      </c>
      <c r="E19" s="20">
        <v>62001492215</v>
      </c>
      <c r="F19" s="21">
        <v>58990216227</v>
      </c>
      <c r="G19" s="19">
        <v>59600853346</v>
      </c>
      <c r="H19" s="20">
        <v>59600853346</v>
      </c>
      <c r="I19" s="22">
        <v>62275557141</v>
      </c>
      <c r="J19" s="23">
        <v>66037024634</v>
      </c>
      <c r="K19" s="19">
        <v>68562529924</v>
      </c>
      <c r="L19" s="20">
        <v>71418546967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5083149</v>
      </c>
      <c r="D21" s="19">
        <v>4586211</v>
      </c>
      <c r="E21" s="20">
        <v>13332364</v>
      </c>
      <c r="F21" s="21">
        <v>13504862</v>
      </c>
      <c r="G21" s="19">
        <v>13986962</v>
      </c>
      <c r="H21" s="20">
        <v>13986962</v>
      </c>
      <c r="I21" s="22">
        <v>4932452</v>
      </c>
      <c r="J21" s="23">
        <v>12480354</v>
      </c>
      <c r="K21" s="19">
        <v>12486601</v>
      </c>
      <c r="L21" s="20">
        <v>12516119</v>
      </c>
    </row>
    <row r="22" spans="1:12" ht="13.5" x14ac:dyDescent="0.25">
      <c r="A22" s="24" t="s">
        <v>38</v>
      </c>
      <c r="B22" s="18" t="s">
        <v>19</v>
      </c>
      <c r="C22" s="19">
        <v>72857226</v>
      </c>
      <c r="D22" s="19">
        <v>65407038</v>
      </c>
      <c r="E22" s="20">
        <v>205358076</v>
      </c>
      <c r="F22" s="21">
        <v>1800799069</v>
      </c>
      <c r="G22" s="19">
        <v>1804568593</v>
      </c>
      <c r="H22" s="20">
        <v>1804568593</v>
      </c>
      <c r="I22" s="22">
        <v>-51959058</v>
      </c>
      <c r="J22" s="23">
        <v>1026868260</v>
      </c>
      <c r="K22" s="19">
        <v>1091787536</v>
      </c>
      <c r="L22" s="20">
        <v>1044720299</v>
      </c>
    </row>
    <row r="23" spans="1:12" ht="13.5" x14ac:dyDescent="0.25">
      <c r="A23" s="24" t="s">
        <v>39</v>
      </c>
      <c r="B23" s="18" t="s">
        <v>19</v>
      </c>
      <c r="C23" s="19">
        <v>53172173</v>
      </c>
      <c r="D23" s="19">
        <v>215092614</v>
      </c>
      <c r="E23" s="20">
        <v>421945090</v>
      </c>
      <c r="F23" s="25">
        <v>194450314</v>
      </c>
      <c r="G23" s="26">
        <v>193321586</v>
      </c>
      <c r="H23" s="27">
        <v>193321586</v>
      </c>
      <c r="I23" s="21">
        <v>256451577</v>
      </c>
      <c r="J23" s="28">
        <v>215059010</v>
      </c>
      <c r="K23" s="26">
        <v>215718091</v>
      </c>
      <c r="L23" s="27">
        <v>215802752</v>
      </c>
    </row>
    <row r="24" spans="1:12" ht="13.5" x14ac:dyDescent="0.25">
      <c r="A24" s="29" t="s">
        <v>40</v>
      </c>
      <c r="B24" s="37" t="s">
        <v>19</v>
      </c>
      <c r="C24" s="31">
        <f>SUM(C15:C23)</f>
        <v>48242950688</v>
      </c>
      <c r="D24" s="38">
        <f t="shared" ref="D24:L24" si="1">SUM(D15:D23)</f>
        <v>59322178923</v>
      </c>
      <c r="E24" s="39">
        <f t="shared" si="1"/>
        <v>65362753117</v>
      </c>
      <c r="F24" s="40">
        <f t="shared" si="1"/>
        <v>64082061956</v>
      </c>
      <c r="G24" s="38">
        <f t="shared" si="1"/>
        <v>64190450497</v>
      </c>
      <c r="H24" s="39">
        <f t="shared" si="1"/>
        <v>64190450497</v>
      </c>
      <c r="I24" s="41">
        <f t="shared" si="1"/>
        <v>64744835309</v>
      </c>
      <c r="J24" s="42">
        <f t="shared" si="1"/>
        <v>69985063824</v>
      </c>
      <c r="K24" s="38">
        <f t="shared" si="1"/>
        <v>72676793442</v>
      </c>
      <c r="L24" s="39">
        <f t="shared" si="1"/>
        <v>75494168688</v>
      </c>
    </row>
    <row r="25" spans="1:12" ht="13.5" x14ac:dyDescent="0.25">
      <c r="A25" s="29" t="s">
        <v>41</v>
      </c>
      <c r="B25" s="30" t="s">
        <v>19</v>
      </c>
      <c r="C25" s="31">
        <f>+C12+C24</f>
        <v>57208602117</v>
      </c>
      <c r="D25" s="31">
        <f t="shared" ref="D25:L25" si="2">+D12+D24</f>
        <v>72189761062</v>
      </c>
      <c r="E25" s="32">
        <f t="shared" si="2"/>
        <v>81477180226</v>
      </c>
      <c r="F25" s="33">
        <f t="shared" si="2"/>
        <v>76367109920</v>
      </c>
      <c r="G25" s="31">
        <f t="shared" si="2"/>
        <v>78026338037</v>
      </c>
      <c r="H25" s="32">
        <f t="shared" si="2"/>
        <v>78026338037</v>
      </c>
      <c r="I25" s="34">
        <f t="shared" si="2"/>
        <v>82303884457</v>
      </c>
      <c r="J25" s="35">
        <f t="shared" si="2"/>
        <v>83058581097</v>
      </c>
      <c r="K25" s="31">
        <f t="shared" si="2"/>
        <v>87431340204</v>
      </c>
      <c r="L25" s="32">
        <f t="shared" si="2"/>
        <v>92242357343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358822</v>
      </c>
      <c r="D29" s="19">
        <v>184756</v>
      </c>
      <c r="E29" s="20">
        <v>337527</v>
      </c>
      <c r="F29" s="21">
        <v>0</v>
      </c>
      <c r="G29" s="19">
        <v>337528</v>
      </c>
      <c r="H29" s="20">
        <v>337528</v>
      </c>
      <c r="I29" s="22">
        <v>337528</v>
      </c>
      <c r="J29" s="23">
        <v>0</v>
      </c>
      <c r="K29" s="19">
        <v>8976000</v>
      </c>
      <c r="L29" s="20">
        <v>32588709</v>
      </c>
    </row>
    <row r="30" spans="1:12" ht="13.5" x14ac:dyDescent="0.25">
      <c r="A30" s="24" t="s">
        <v>45</v>
      </c>
      <c r="B30" s="18" t="s">
        <v>46</v>
      </c>
      <c r="C30" s="19">
        <v>157848271</v>
      </c>
      <c r="D30" s="19">
        <v>180172097</v>
      </c>
      <c r="E30" s="20">
        <v>236829568</v>
      </c>
      <c r="F30" s="21">
        <v>31905702</v>
      </c>
      <c r="G30" s="19">
        <v>2661964</v>
      </c>
      <c r="H30" s="20">
        <v>2661964</v>
      </c>
      <c r="I30" s="22">
        <v>70024408</v>
      </c>
      <c r="J30" s="23">
        <v>240060066</v>
      </c>
      <c r="K30" s="19">
        <v>203415172</v>
      </c>
      <c r="L30" s="20">
        <v>191196942</v>
      </c>
    </row>
    <row r="31" spans="1:12" ht="13.5" x14ac:dyDescent="0.25">
      <c r="A31" s="24" t="s">
        <v>47</v>
      </c>
      <c r="B31" s="18" t="s">
        <v>19</v>
      </c>
      <c r="C31" s="19">
        <v>206695499</v>
      </c>
      <c r="D31" s="19">
        <v>217790862</v>
      </c>
      <c r="E31" s="20">
        <v>399819986</v>
      </c>
      <c r="F31" s="21">
        <v>-36225246</v>
      </c>
      <c r="G31" s="19">
        <v>-329261</v>
      </c>
      <c r="H31" s="20">
        <v>-329261</v>
      </c>
      <c r="I31" s="22">
        <v>246214374</v>
      </c>
      <c r="J31" s="23">
        <v>214038118</v>
      </c>
      <c r="K31" s="19">
        <v>218917939</v>
      </c>
      <c r="L31" s="20">
        <v>223220650</v>
      </c>
    </row>
    <row r="32" spans="1:12" ht="13.5" x14ac:dyDescent="0.25">
      <c r="A32" s="24" t="s">
        <v>48</v>
      </c>
      <c r="B32" s="18" t="s">
        <v>46</v>
      </c>
      <c r="C32" s="19">
        <v>7104662193</v>
      </c>
      <c r="D32" s="19">
        <v>9788253755</v>
      </c>
      <c r="E32" s="20">
        <v>10429343367</v>
      </c>
      <c r="F32" s="21">
        <v>5214292242</v>
      </c>
      <c r="G32" s="19">
        <v>4961721903</v>
      </c>
      <c r="H32" s="20">
        <v>4961721903</v>
      </c>
      <c r="I32" s="22">
        <v>11468389609</v>
      </c>
      <c r="J32" s="23">
        <v>5601903489</v>
      </c>
      <c r="K32" s="19">
        <v>6802617113</v>
      </c>
      <c r="L32" s="20">
        <v>7354925466</v>
      </c>
    </row>
    <row r="33" spans="1:12" ht="13.5" x14ac:dyDescent="0.25">
      <c r="A33" s="24" t="s">
        <v>49</v>
      </c>
      <c r="B33" s="18" t="s">
        <v>19</v>
      </c>
      <c r="C33" s="19">
        <v>1007404182</v>
      </c>
      <c r="D33" s="19">
        <v>2515406766</v>
      </c>
      <c r="E33" s="20">
        <v>2827750981</v>
      </c>
      <c r="F33" s="21">
        <v>-3053377574</v>
      </c>
      <c r="G33" s="19">
        <v>-3068415935</v>
      </c>
      <c r="H33" s="20">
        <v>-3068415935</v>
      </c>
      <c r="I33" s="22">
        <v>1927315964</v>
      </c>
      <c r="J33" s="23">
        <v>271798675</v>
      </c>
      <c r="K33" s="19">
        <v>272470449</v>
      </c>
      <c r="L33" s="20">
        <v>288449289</v>
      </c>
    </row>
    <row r="34" spans="1:12" ht="13.5" x14ac:dyDescent="0.25">
      <c r="A34" s="29" t="s">
        <v>50</v>
      </c>
      <c r="B34" s="30" t="s">
        <v>19</v>
      </c>
      <c r="C34" s="31">
        <f>SUM(C29:C33)</f>
        <v>8476968967</v>
      </c>
      <c r="D34" s="31">
        <f t="shared" ref="D34:L34" si="3">SUM(D29:D33)</f>
        <v>12701808236</v>
      </c>
      <c r="E34" s="32">
        <f t="shared" si="3"/>
        <v>13894081429</v>
      </c>
      <c r="F34" s="33">
        <f t="shared" si="3"/>
        <v>2156595124</v>
      </c>
      <c r="G34" s="31">
        <f t="shared" si="3"/>
        <v>1895976199</v>
      </c>
      <c r="H34" s="32">
        <f t="shared" si="3"/>
        <v>1895976199</v>
      </c>
      <c r="I34" s="34">
        <f t="shared" si="3"/>
        <v>13712281883</v>
      </c>
      <c r="J34" s="35">
        <f t="shared" si="3"/>
        <v>6327800348</v>
      </c>
      <c r="K34" s="31">
        <f t="shared" si="3"/>
        <v>7506396673</v>
      </c>
      <c r="L34" s="32">
        <f t="shared" si="3"/>
        <v>8090381056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724107728</v>
      </c>
      <c r="D37" s="19">
        <v>656149582</v>
      </c>
      <c r="E37" s="20">
        <v>569278386</v>
      </c>
      <c r="F37" s="21">
        <v>-2976217439</v>
      </c>
      <c r="G37" s="19">
        <v>-2979773155</v>
      </c>
      <c r="H37" s="20">
        <v>-2979773155</v>
      </c>
      <c r="I37" s="22">
        <v>457729906</v>
      </c>
      <c r="J37" s="23">
        <v>1407261807</v>
      </c>
      <c r="K37" s="19">
        <v>1346561338</v>
      </c>
      <c r="L37" s="20">
        <v>1297383718</v>
      </c>
    </row>
    <row r="38" spans="1:12" ht="13.5" x14ac:dyDescent="0.25">
      <c r="A38" s="24" t="s">
        <v>49</v>
      </c>
      <c r="B38" s="18" t="s">
        <v>19</v>
      </c>
      <c r="C38" s="19">
        <v>1707307769</v>
      </c>
      <c r="D38" s="19">
        <v>1810644023</v>
      </c>
      <c r="E38" s="20">
        <v>1974496434</v>
      </c>
      <c r="F38" s="21">
        <v>1578160545</v>
      </c>
      <c r="G38" s="19">
        <v>1766729947</v>
      </c>
      <c r="H38" s="20">
        <v>1766729947</v>
      </c>
      <c r="I38" s="22">
        <v>1982024941</v>
      </c>
      <c r="J38" s="23">
        <v>2241852978</v>
      </c>
      <c r="K38" s="19">
        <v>2279861948</v>
      </c>
      <c r="L38" s="20">
        <v>2271564177</v>
      </c>
    </row>
    <row r="39" spans="1:12" ht="13.5" x14ac:dyDescent="0.25">
      <c r="A39" s="29" t="s">
        <v>53</v>
      </c>
      <c r="B39" s="37" t="s">
        <v>19</v>
      </c>
      <c r="C39" s="31">
        <f>SUM(C37:C38)</f>
        <v>2431415497</v>
      </c>
      <c r="D39" s="38">
        <f t="shared" ref="D39:L39" si="4">SUM(D37:D38)</f>
        <v>2466793605</v>
      </c>
      <c r="E39" s="39">
        <f t="shared" si="4"/>
        <v>2543774820</v>
      </c>
      <c r="F39" s="40">
        <f t="shared" si="4"/>
        <v>-1398056894</v>
      </c>
      <c r="G39" s="38">
        <f t="shared" si="4"/>
        <v>-1213043208</v>
      </c>
      <c r="H39" s="39">
        <f t="shared" si="4"/>
        <v>-1213043208</v>
      </c>
      <c r="I39" s="40">
        <f t="shared" si="4"/>
        <v>2439754847</v>
      </c>
      <c r="J39" s="42">
        <f t="shared" si="4"/>
        <v>3649114785</v>
      </c>
      <c r="K39" s="38">
        <f t="shared" si="4"/>
        <v>3626423286</v>
      </c>
      <c r="L39" s="39">
        <f t="shared" si="4"/>
        <v>3568947895</v>
      </c>
    </row>
    <row r="40" spans="1:12" ht="13.5" x14ac:dyDescent="0.25">
      <c r="A40" s="29" t="s">
        <v>54</v>
      </c>
      <c r="B40" s="30" t="s">
        <v>19</v>
      </c>
      <c r="C40" s="31">
        <f>+C34+C39</f>
        <v>10908384464</v>
      </c>
      <c r="D40" s="31">
        <f t="shared" ref="D40:L40" si="5">+D34+D39</f>
        <v>15168601841</v>
      </c>
      <c r="E40" s="32">
        <f t="shared" si="5"/>
        <v>16437856249</v>
      </c>
      <c r="F40" s="33">
        <f t="shared" si="5"/>
        <v>758538230</v>
      </c>
      <c r="G40" s="31">
        <f t="shared" si="5"/>
        <v>682932991</v>
      </c>
      <c r="H40" s="32">
        <f t="shared" si="5"/>
        <v>682932991</v>
      </c>
      <c r="I40" s="34">
        <f t="shared" si="5"/>
        <v>16152036730</v>
      </c>
      <c r="J40" s="35">
        <f t="shared" si="5"/>
        <v>9976915133</v>
      </c>
      <c r="K40" s="31">
        <f t="shared" si="5"/>
        <v>11132819959</v>
      </c>
      <c r="L40" s="32">
        <f t="shared" si="5"/>
        <v>11659328951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46300217653</v>
      </c>
      <c r="D42" s="46">
        <f t="shared" ref="D42:L42" si="6">+D25-D40</f>
        <v>57021159221</v>
      </c>
      <c r="E42" s="47">
        <f t="shared" si="6"/>
        <v>65039323977</v>
      </c>
      <c r="F42" s="48">
        <f t="shared" si="6"/>
        <v>75608571690</v>
      </c>
      <c r="G42" s="46">
        <f t="shared" si="6"/>
        <v>77343405046</v>
      </c>
      <c r="H42" s="47">
        <f t="shared" si="6"/>
        <v>77343405046</v>
      </c>
      <c r="I42" s="49">
        <f t="shared" si="6"/>
        <v>66151847727</v>
      </c>
      <c r="J42" s="50">
        <f t="shared" si="6"/>
        <v>73081665964</v>
      </c>
      <c r="K42" s="46">
        <f t="shared" si="6"/>
        <v>76298520245</v>
      </c>
      <c r="L42" s="47">
        <f t="shared" si="6"/>
        <v>80583028392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39411803881</v>
      </c>
      <c r="D45" s="19">
        <v>46915170954</v>
      </c>
      <c r="E45" s="20">
        <v>54667058045</v>
      </c>
      <c r="F45" s="21">
        <v>67248300088</v>
      </c>
      <c r="G45" s="19">
        <v>68830267229</v>
      </c>
      <c r="H45" s="20">
        <v>68830267229</v>
      </c>
      <c r="I45" s="22">
        <v>55729001510</v>
      </c>
      <c r="J45" s="23">
        <v>61624862918</v>
      </c>
      <c r="K45" s="19">
        <v>65141460135</v>
      </c>
      <c r="L45" s="20">
        <v>69366688037</v>
      </c>
    </row>
    <row r="46" spans="1:12" ht="13.5" x14ac:dyDescent="0.25">
      <c r="A46" s="24" t="s">
        <v>59</v>
      </c>
      <c r="B46" s="18" t="s">
        <v>46</v>
      </c>
      <c r="C46" s="19">
        <v>5680291359</v>
      </c>
      <c r="D46" s="19">
        <v>8540182707</v>
      </c>
      <c r="E46" s="20">
        <v>10929727930</v>
      </c>
      <c r="F46" s="21">
        <v>7579666195</v>
      </c>
      <c r="G46" s="19">
        <v>7745745105</v>
      </c>
      <c r="H46" s="20">
        <v>7745745105</v>
      </c>
      <c r="I46" s="22">
        <v>8701158244</v>
      </c>
      <c r="J46" s="23">
        <v>10482937138</v>
      </c>
      <c r="K46" s="19">
        <v>10487616811</v>
      </c>
      <c r="L46" s="20">
        <v>10447946135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45092095240</v>
      </c>
      <c r="D48" s="53">
        <f t="shared" ref="D48:L48" si="7">SUM(D45:D47)</f>
        <v>55455353661</v>
      </c>
      <c r="E48" s="54">
        <f t="shared" si="7"/>
        <v>65596785975</v>
      </c>
      <c r="F48" s="55">
        <f t="shared" si="7"/>
        <v>74827966283</v>
      </c>
      <c r="G48" s="53">
        <f t="shared" si="7"/>
        <v>76576012334</v>
      </c>
      <c r="H48" s="54">
        <f t="shared" si="7"/>
        <v>76576012334</v>
      </c>
      <c r="I48" s="56">
        <f t="shared" si="7"/>
        <v>64430159754</v>
      </c>
      <c r="J48" s="57">
        <f t="shared" si="7"/>
        <v>72107800056</v>
      </c>
      <c r="K48" s="53">
        <f t="shared" si="7"/>
        <v>75629076946</v>
      </c>
      <c r="L48" s="54">
        <f t="shared" si="7"/>
        <v>79814634172</v>
      </c>
    </row>
    <row r="49" spans="1:12" ht="13.5" x14ac:dyDescent="0.25">
      <c r="A49" s="58" t="s">
        <v>88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23871758</v>
      </c>
      <c r="D6" s="19">
        <v>10030558</v>
      </c>
      <c r="E6" s="20">
        <v>71964900</v>
      </c>
      <c r="F6" s="21">
        <v>229201021</v>
      </c>
      <c r="G6" s="19">
        <v>140413244</v>
      </c>
      <c r="H6" s="20">
        <v>140413244</v>
      </c>
      <c r="I6" s="22">
        <v>79853012</v>
      </c>
      <c r="J6" s="23">
        <v>131313245</v>
      </c>
      <c r="K6" s="19">
        <v>92188588</v>
      </c>
      <c r="L6" s="20">
        <v>64000804</v>
      </c>
    </row>
    <row r="7" spans="1:12" ht="13.5" x14ac:dyDescent="0.25">
      <c r="A7" s="24" t="s">
        <v>22</v>
      </c>
      <c r="B7" s="18" t="s">
        <v>9</v>
      </c>
      <c r="C7" s="19">
        <v>176292858</v>
      </c>
      <c r="D7" s="19">
        <v>240835464</v>
      </c>
      <c r="E7" s="20">
        <v>267004110</v>
      </c>
      <c r="F7" s="21">
        <v>0</v>
      </c>
      <c r="G7" s="19">
        <v>0</v>
      </c>
      <c r="H7" s="20">
        <v>0</v>
      </c>
      <c r="I7" s="22">
        <v>34096933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39845774</v>
      </c>
      <c r="D8" s="19">
        <v>57738763</v>
      </c>
      <c r="E8" s="20">
        <v>95081219</v>
      </c>
      <c r="F8" s="21">
        <v>78813106</v>
      </c>
      <c r="G8" s="19">
        <v>81786888</v>
      </c>
      <c r="H8" s="20">
        <v>81786888</v>
      </c>
      <c r="I8" s="22">
        <v>53986746</v>
      </c>
      <c r="J8" s="23">
        <v>85889827</v>
      </c>
      <c r="K8" s="19">
        <v>63941029</v>
      </c>
      <c r="L8" s="20">
        <v>66754435</v>
      </c>
    </row>
    <row r="9" spans="1:12" ht="13.5" x14ac:dyDescent="0.25">
      <c r="A9" s="24" t="s">
        <v>24</v>
      </c>
      <c r="B9" s="18" t="s">
        <v>19</v>
      </c>
      <c r="C9" s="19">
        <v>74929207</v>
      </c>
      <c r="D9" s="19">
        <v>108368787</v>
      </c>
      <c r="E9" s="20">
        <v>120348575</v>
      </c>
      <c r="F9" s="21">
        <v>0</v>
      </c>
      <c r="G9" s="19">
        <v>0</v>
      </c>
      <c r="H9" s="20">
        <v>0</v>
      </c>
      <c r="I9" s="22">
        <v>29272029</v>
      </c>
      <c r="J9" s="23">
        <v>17103875</v>
      </c>
      <c r="K9" s="19">
        <v>16500796</v>
      </c>
      <c r="L9" s="20">
        <v>15917875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4525145</v>
      </c>
      <c r="D11" s="19">
        <v>36163930</v>
      </c>
      <c r="E11" s="20">
        <v>35578219</v>
      </c>
      <c r="F11" s="21">
        <v>24531942</v>
      </c>
      <c r="G11" s="19">
        <v>24770103</v>
      </c>
      <c r="H11" s="20">
        <v>24770103</v>
      </c>
      <c r="I11" s="22">
        <v>4489257</v>
      </c>
      <c r="J11" s="23">
        <v>23370103</v>
      </c>
      <c r="K11" s="19">
        <v>24758539</v>
      </c>
      <c r="L11" s="20">
        <v>24649716</v>
      </c>
    </row>
    <row r="12" spans="1:12" ht="13.5" x14ac:dyDescent="0.25">
      <c r="A12" s="29" t="s">
        <v>28</v>
      </c>
      <c r="B12" s="30" t="s">
        <v>19</v>
      </c>
      <c r="C12" s="31">
        <f>SUM(C6:C11)</f>
        <v>319464742</v>
      </c>
      <c r="D12" s="31">
        <f t="shared" ref="D12:L12" si="0">SUM(D6:D11)</f>
        <v>453137502</v>
      </c>
      <c r="E12" s="32">
        <f t="shared" si="0"/>
        <v>589977023</v>
      </c>
      <c r="F12" s="33">
        <f t="shared" si="0"/>
        <v>332546069</v>
      </c>
      <c r="G12" s="31">
        <f t="shared" si="0"/>
        <v>246970235</v>
      </c>
      <c r="H12" s="32">
        <f t="shared" si="0"/>
        <v>246970235</v>
      </c>
      <c r="I12" s="34">
        <f t="shared" si="0"/>
        <v>201697977</v>
      </c>
      <c r="J12" s="35">
        <f t="shared" si="0"/>
        <v>257677050</v>
      </c>
      <c r="K12" s="31">
        <f t="shared" si="0"/>
        <v>197388952</v>
      </c>
      <c r="L12" s="32">
        <f t="shared" si="0"/>
        <v>171322830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57301169</v>
      </c>
      <c r="D17" s="19">
        <v>26026364</v>
      </c>
      <c r="E17" s="20">
        <v>25935570</v>
      </c>
      <c r="F17" s="21">
        <v>26026364</v>
      </c>
      <c r="G17" s="19">
        <v>25935570</v>
      </c>
      <c r="H17" s="20">
        <v>25935570</v>
      </c>
      <c r="I17" s="22">
        <v>0</v>
      </c>
      <c r="J17" s="23">
        <v>25935570</v>
      </c>
      <c r="K17" s="19">
        <v>27119471</v>
      </c>
      <c r="L17" s="20">
        <v>28312728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887450634</v>
      </c>
      <c r="D19" s="19">
        <v>910090689</v>
      </c>
      <c r="E19" s="20">
        <v>963373859</v>
      </c>
      <c r="F19" s="21">
        <v>1021489422</v>
      </c>
      <c r="G19" s="19">
        <v>1094582694</v>
      </c>
      <c r="H19" s="20">
        <v>1094582694</v>
      </c>
      <c r="I19" s="22">
        <v>99643014</v>
      </c>
      <c r="J19" s="23">
        <v>2179912490</v>
      </c>
      <c r="K19" s="19">
        <v>1104280288</v>
      </c>
      <c r="L19" s="20">
        <v>1116235340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641483</v>
      </c>
      <c r="D22" s="19">
        <v>593894</v>
      </c>
      <c r="E22" s="20">
        <v>946658</v>
      </c>
      <c r="F22" s="21">
        <v>2163894</v>
      </c>
      <c r="G22" s="19">
        <v>1496658</v>
      </c>
      <c r="H22" s="20">
        <v>1496658</v>
      </c>
      <c r="I22" s="22">
        <v>0</v>
      </c>
      <c r="J22" s="23">
        <v>2015267</v>
      </c>
      <c r="K22" s="19">
        <v>1028838</v>
      </c>
      <c r="L22" s="20">
        <v>1066066</v>
      </c>
    </row>
    <row r="23" spans="1:12" ht="13.5" x14ac:dyDescent="0.25">
      <c r="A23" s="24" t="s">
        <v>39</v>
      </c>
      <c r="B23" s="18" t="s">
        <v>19</v>
      </c>
      <c r="C23" s="19">
        <v>206303</v>
      </c>
      <c r="D23" s="19">
        <v>206303</v>
      </c>
      <c r="E23" s="20">
        <v>206303</v>
      </c>
      <c r="F23" s="25">
        <v>206303</v>
      </c>
      <c r="G23" s="26">
        <v>206303</v>
      </c>
      <c r="H23" s="27">
        <v>206303</v>
      </c>
      <c r="I23" s="21">
        <v>0</v>
      </c>
      <c r="J23" s="28">
        <v>206303</v>
      </c>
      <c r="K23" s="26">
        <v>214967</v>
      </c>
      <c r="L23" s="27">
        <v>224426</v>
      </c>
    </row>
    <row r="24" spans="1:12" ht="13.5" x14ac:dyDescent="0.25">
      <c r="A24" s="29" t="s">
        <v>40</v>
      </c>
      <c r="B24" s="37" t="s">
        <v>19</v>
      </c>
      <c r="C24" s="31">
        <f>SUM(C15:C23)</f>
        <v>945599589</v>
      </c>
      <c r="D24" s="38">
        <f t="shared" ref="D24:L24" si="1">SUM(D15:D23)</f>
        <v>936917250</v>
      </c>
      <c r="E24" s="39">
        <f t="shared" si="1"/>
        <v>990462390</v>
      </c>
      <c r="F24" s="40">
        <f t="shared" si="1"/>
        <v>1049885983</v>
      </c>
      <c r="G24" s="38">
        <f t="shared" si="1"/>
        <v>1122221225</v>
      </c>
      <c r="H24" s="39">
        <f t="shared" si="1"/>
        <v>1122221225</v>
      </c>
      <c r="I24" s="41">
        <f t="shared" si="1"/>
        <v>99643014</v>
      </c>
      <c r="J24" s="42">
        <f t="shared" si="1"/>
        <v>2208069630</v>
      </c>
      <c r="K24" s="38">
        <f t="shared" si="1"/>
        <v>1132643564</v>
      </c>
      <c r="L24" s="39">
        <f t="shared" si="1"/>
        <v>1145838560</v>
      </c>
    </row>
    <row r="25" spans="1:12" ht="13.5" x14ac:dyDescent="0.25">
      <c r="A25" s="29" t="s">
        <v>41</v>
      </c>
      <c r="B25" s="30" t="s">
        <v>19</v>
      </c>
      <c r="C25" s="31">
        <f>+C12+C24</f>
        <v>1265064331</v>
      </c>
      <c r="D25" s="31">
        <f t="shared" ref="D25:L25" si="2">+D12+D24</f>
        <v>1390054752</v>
      </c>
      <c r="E25" s="32">
        <f t="shared" si="2"/>
        <v>1580439413</v>
      </c>
      <c r="F25" s="33">
        <f t="shared" si="2"/>
        <v>1382432052</v>
      </c>
      <c r="G25" s="31">
        <f t="shared" si="2"/>
        <v>1369191460</v>
      </c>
      <c r="H25" s="32">
        <f t="shared" si="2"/>
        <v>1369191460</v>
      </c>
      <c r="I25" s="34">
        <f t="shared" si="2"/>
        <v>301340991</v>
      </c>
      <c r="J25" s="35">
        <f t="shared" si="2"/>
        <v>2465746680</v>
      </c>
      <c r="K25" s="31">
        <f t="shared" si="2"/>
        <v>1330032516</v>
      </c>
      <c r="L25" s="32">
        <f t="shared" si="2"/>
        <v>1317161390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706994</v>
      </c>
      <c r="D30" s="19">
        <v>480166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79988033</v>
      </c>
      <c r="D32" s="19">
        <v>128429519</v>
      </c>
      <c r="E32" s="20">
        <v>155132400</v>
      </c>
      <c r="F32" s="21">
        <v>394206922</v>
      </c>
      <c r="G32" s="19">
        <v>-279030216</v>
      </c>
      <c r="H32" s="20">
        <v>-279030216</v>
      </c>
      <c r="I32" s="22">
        <v>69970649</v>
      </c>
      <c r="J32" s="23">
        <v>-139610975</v>
      </c>
      <c r="K32" s="19">
        <v>-144606096</v>
      </c>
      <c r="L32" s="20">
        <v>-178101400</v>
      </c>
    </row>
    <row r="33" spans="1:12" ht="13.5" x14ac:dyDescent="0.25">
      <c r="A33" s="24" t="s">
        <v>49</v>
      </c>
      <c r="B33" s="18" t="s">
        <v>19</v>
      </c>
      <c r="C33" s="19">
        <v>242138454</v>
      </c>
      <c r="D33" s="19">
        <v>243341704</v>
      </c>
      <c r="E33" s="20">
        <v>246871342</v>
      </c>
      <c r="F33" s="21">
        <v>0</v>
      </c>
      <c r="G33" s="19">
        <v>0</v>
      </c>
      <c r="H33" s="20">
        <v>0</v>
      </c>
      <c r="I33" s="22">
        <v>-114354</v>
      </c>
      <c r="J33" s="23">
        <v>1091000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322833481</v>
      </c>
      <c r="D34" s="31">
        <f t="shared" ref="D34:L34" si="3">SUM(D29:D33)</f>
        <v>372251389</v>
      </c>
      <c r="E34" s="32">
        <f t="shared" si="3"/>
        <v>402003742</v>
      </c>
      <c r="F34" s="33">
        <f t="shared" si="3"/>
        <v>394206922</v>
      </c>
      <c r="G34" s="31">
        <f t="shared" si="3"/>
        <v>-279030216</v>
      </c>
      <c r="H34" s="32">
        <f t="shared" si="3"/>
        <v>-279030216</v>
      </c>
      <c r="I34" s="34">
        <f t="shared" si="3"/>
        <v>69856295</v>
      </c>
      <c r="J34" s="35">
        <f t="shared" si="3"/>
        <v>-138519975</v>
      </c>
      <c r="K34" s="31">
        <f t="shared" si="3"/>
        <v>-144606096</v>
      </c>
      <c r="L34" s="32">
        <f t="shared" si="3"/>
        <v>-178101400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480166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57323408</v>
      </c>
      <c r="G38" s="19">
        <v>59465286</v>
      </c>
      <c r="H38" s="20">
        <v>59465286</v>
      </c>
      <c r="I38" s="22">
        <v>0</v>
      </c>
      <c r="J38" s="23">
        <v>59465286</v>
      </c>
      <c r="K38" s="19">
        <v>59730992</v>
      </c>
      <c r="L38" s="20">
        <v>62359155</v>
      </c>
    </row>
    <row r="39" spans="1:12" ht="13.5" x14ac:dyDescent="0.25">
      <c r="A39" s="29" t="s">
        <v>53</v>
      </c>
      <c r="B39" s="37" t="s">
        <v>19</v>
      </c>
      <c r="C39" s="31">
        <f>SUM(C37:C38)</f>
        <v>480166</v>
      </c>
      <c r="D39" s="38">
        <f t="shared" ref="D39:L39" si="4">SUM(D37:D38)</f>
        <v>0</v>
      </c>
      <c r="E39" s="39">
        <f t="shared" si="4"/>
        <v>0</v>
      </c>
      <c r="F39" s="40">
        <f t="shared" si="4"/>
        <v>57323408</v>
      </c>
      <c r="G39" s="38">
        <f t="shared" si="4"/>
        <v>59465286</v>
      </c>
      <c r="H39" s="39">
        <f t="shared" si="4"/>
        <v>59465286</v>
      </c>
      <c r="I39" s="40">
        <f t="shared" si="4"/>
        <v>0</v>
      </c>
      <c r="J39" s="42">
        <f t="shared" si="4"/>
        <v>59465286</v>
      </c>
      <c r="K39" s="38">
        <f t="shared" si="4"/>
        <v>59730992</v>
      </c>
      <c r="L39" s="39">
        <f t="shared" si="4"/>
        <v>62359155</v>
      </c>
    </row>
    <row r="40" spans="1:12" ht="13.5" x14ac:dyDescent="0.25">
      <c r="A40" s="29" t="s">
        <v>54</v>
      </c>
      <c r="B40" s="30" t="s">
        <v>19</v>
      </c>
      <c r="C40" s="31">
        <f>+C34+C39</f>
        <v>323313647</v>
      </c>
      <c r="D40" s="31">
        <f t="shared" ref="D40:L40" si="5">+D34+D39</f>
        <v>372251389</v>
      </c>
      <c r="E40" s="32">
        <f t="shared" si="5"/>
        <v>402003742</v>
      </c>
      <c r="F40" s="33">
        <f t="shared" si="5"/>
        <v>451530330</v>
      </c>
      <c r="G40" s="31">
        <f t="shared" si="5"/>
        <v>-219564930</v>
      </c>
      <c r="H40" s="32">
        <f t="shared" si="5"/>
        <v>-219564930</v>
      </c>
      <c r="I40" s="34">
        <f t="shared" si="5"/>
        <v>69856295</v>
      </c>
      <c r="J40" s="35">
        <f t="shared" si="5"/>
        <v>-79054689</v>
      </c>
      <c r="K40" s="31">
        <f t="shared" si="5"/>
        <v>-84875104</v>
      </c>
      <c r="L40" s="32">
        <f t="shared" si="5"/>
        <v>-115742245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941750684</v>
      </c>
      <c r="D42" s="46">
        <f t="shared" ref="D42:L42" si="6">+D25-D40</f>
        <v>1017803363</v>
      </c>
      <c r="E42" s="47">
        <f t="shared" si="6"/>
        <v>1178435671</v>
      </c>
      <c r="F42" s="48">
        <f t="shared" si="6"/>
        <v>930901722</v>
      </c>
      <c r="G42" s="46">
        <f t="shared" si="6"/>
        <v>1588756390</v>
      </c>
      <c r="H42" s="47">
        <f t="shared" si="6"/>
        <v>1588756390</v>
      </c>
      <c r="I42" s="49">
        <f t="shared" si="6"/>
        <v>231484696</v>
      </c>
      <c r="J42" s="50">
        <f t="shared" si="6"/>
        <v>2544801369</v>
      </c>
      <c r="K42" s="46">
        <f t="shared" si="6"/>
        <v>1414907620</v>
      </c>
      <c r="L42" s="47">
        <f t="shared" si="6"/>
        <v>1432903635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919214956</v>
      </c>
      <c r="D45" s="19">
        <v>938922904</v>
      </c>
      <c r="E45" s="20">
        <v>1017803351</v>
      </c>
      <c r="F45" s="21">
        <v>817229420</v>
      </c>
      <c r="G45" s="19">
        <v>1588756390</v>
      </c>
      <c r="H45" s="20">
        <v>1588756390</v>
      </c>
      <c r="I45" s="22">
        <v>-12569198</v>
      </c>
      <c r="J45" s="23">
        <v>2544801369</v>
      </c>
      <c r="K45" s="19">
        <v>1414907620</v>
      </c>
      <c r="L45" s="20">
        <v>1432903635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919214956</v>
      </c>
      <c r="D48" s="53">
        <f t="shared" ref="D48:L48" si="7">SUM(D45:D47)</f>
        <v>938922904</v>
      </c>
      <c r="E48" s="54">
        <f t="shared" si="7"/>
        <v>1017803351</v>
      </c>
      <c r="F48" s="55">
        <f t="shared" si="7"/>
        <v>817229420</v>
      </c>
      <c r="G48" s="53">
        <f t="shared" si="7"/>
        <v>1588756390</v>
      </c>
      <c r="H48" s="54">
        <f t="shared" si="7"/>
        <v>1588756390</v>
      </c>
      <c r="I48" s="56">
        <f t="shared" si="7"/>
        <v>-12569198</v>
      </c>
      <c r="J48" s="57">
        <f t="shared" si="7"/>
        <v>2544801369</v>
      </c>
      <c r="K48" s="53">
        <f t="shared" si="7"/>
        <v>1414907620</v>
      </c>
      <c r="L48" s="54">
        <f t="shared" si="7"/>
        <v>1432903635</v>
      </c>
    </row>
    <row r="49" spans="1:12" ht="13.5" x14ac:dyDescent="0.25">
      <c r="A49" s="58" t="s">
        <v>88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505000</v>
      </c>
      <c r="D6" s="19">
        <v>682948</v>
      </c>
      <c r="E6" s="20">
        <v>4061273</v>
      </c>
      <c r="F6" s="21">
        <v>3607177</v>
      </c>
      <c r="G6" s="19">
        <v>1507516</v>
      </c>
      <c r="H6" s="20">
        <v>1507516</v>
      </c>
      <c r="I6" s="22">
        <v>40472815</v>
      </c>
      <c r="J6" s="23">
        <v>22644486</v>
      </c>
      <c r="K6" s="19">
        <v>31403622</v>
      </c>
      <c r="L6" s="20">
        <v>39842406</v>
      </c>
    </row>
    <row r="7" spans="1:12" ht="13.5" x14ac:dyDescent="0.25">
      <c r="A7" s="24" t="s">
        <v>22</v>
      </c>
      <c r="B7" s="18" t="s">
        <v>9</v>
      </c>
      <c r="C7" s="19">
        <v>3521282</v>
      </c>
      <c r="D7" s="19">
        <v>228884</v>
      </c>
      <c r="E7" s="20">
        <v>122863</v>
      </c>
      <c r="F7" s="21">
        <v>911833</v>
      </c>
      <c r="G7" s="19">
        <v>0</v>
      </c>
      <c r="H7" s="20">
        <v>0</v>
      </c>
      <c r="I7" s="22">
        <v>127967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6900000</v>
      </c>
      <c r="D8" s="19">
        <v>135897803</v>
      </c>
      <c r="E8" s="20">
        <v>30866279</v>
      </c>
      <c r="F8" s="21">
        <v>8826496</v>
      </c>
      <c r="G8" s="19">
        <v>34103134</v>
      </c>
      <c r="H8" s="20">
        <v>34103134</v>
      </c>
      <c r="I8" s="22">
        <v>58607104</v>
      </c>
      <c r="J8" s="23">
        <v>69022548</v>
      </c>
      <c r="K8" s="19">
        <v>107431272</v>
      </c>
      <c r="L8" s="20">
        <v>147568404</v>
      </c>
    </row>
    <row r="9" spans="1:12" ht="13.5" x14ac:dyDescent="0.25">
      <c r="A9" s="24" t="s">
        <v>24</v>
      </c>
      <c r="B9" s="18" t="s">
        <v>19</v>
      </c>
      <c r="C9" s="19">
        <v>44274459</v>
      </c>
      <c r="D9" s="19">
        <v>10748318</v>
      </c>
      <c r="E9" s="20">
        <v>8404622</v>
      </c>
      <c r="F9" s="21">
        <v>169184382</v>
      </c>
      <c r="G9" s="19">
        <v>16505971</v>
      </c>
      <c r="H9" s="20">
        <v>16505971</v>
      </c>
      <c r="I9" s="22">
        <v>9589146</v>
      </c>
      <c r="J9" s="23">
        <v>22970904</v>
      </c>
      <c r="K9" s="19">
        <v>-1010712</v>
      </c>
      <c r="L9" s="20">
        <v>-26071524</v>
      </c>
    </row>
    <row r="10" spans="1:12" ht="13.5" x14ac:dyDescent="0.25">
      <c r="A10" s="24" t="s">
        <v>25</v>
      </c>
      <c r="B10" s="18" t="s">
        <v>19</v>
      </c>
      <c r="C10" s="19">
        <v>12078141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3215395</v>
      </c>
      <c r="D11" s="19">
        <v>9941617</v>
      </c>
      <c r="E11" s="20">
        <v>7237384</v>
      </c>
      <c r="F11" s="21">
        <v>-14459759</v>
      </c>
      <c r="G11" s="19">
        <v>7237386</v>
      </c>
      <c r="H11" s="20">
        <v>7237386</v>
      </c>
      <c r="I11" s="22">
        <v>9941519</v>
      </c>
      <c r="J11" s="23">
        <v>7237386</v>
      </c>
      <c r="K11" s="19">
        <v>-4063050</v>
      </c>
      <c r="L11" s="20">
        <v>-15872022</v>
      </c>
    </row>
    <row r="12" spans="1:12" ht="13.5" x14ac:dyDescent="0.25">
      <c r="A12" s="29" t="s">
        <v>28</v>
      </c>
      <c r="B12" s="30" t="s">
        <v>19</v>
      </c>
      <c r="C12" s="31">
        <f>SUM(C6:C11)</f>
        <v>70494277</v>
      </c>
      <c r="D12" s="31">
        <f t="shared" ref="D12:L12" si="0">SUM(D6:D11)</f>
        <v>157499570</v>
      </c>
      <c r="E12" s="32">
        <f t="shared" si="0"/>
        <v>50692421</v>
      </c>
      <c r="F12" s="33">
        <f t="shared" si="0"/>
        <v>168070129</v>
      </c>
      <c r="G12" s="31">
        <f t="shared" si="0"/>
        <v>59354007</v>
      </c>
      <c r="H12" s="32">
        <f t="shared" si="0"/>
        <v>59354007</v>
      </c>
      <c r="I12" s="34">
        <f t="shared" si="0"/>
        <v>118738551</v>
      </c>
      <c r="J12" s="35">
        <f t="shared" si="0"/>
        <v>121875324</v>
      </c>
      <c r="K12" s="31">
        <f t="shared" si="0"/>
        <v>133761132</v>
      </c>
      <c r="L12" s="32">
        <f t="shared" si="0"/>
        <v>145467264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251</v>
      </c>
      <c r="E15" s="20">
        <v>251</v>
      </c>
      <c r="F15" s="21">
        <v>0</v>
      </c>
      <c r="G15" s="19">
        <v>0</v>
      </c>
      <c r="H15" s="20">
        <v>0</v>
      </c>
      <c r="I15" s="22">
        <v>251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249045</v>
      </c>
      <c r="D17" s="19">
        <v>213057</v>
      </c>
      <c r="E17" s="20">
        <v>205568</v>
      </c>
      <c r="F17" s="21">
        <v>213057</v>
      </c>
      <c r="G17" s="19">
        <v>205568</v>
      </c>
      <c r="H17" s="20">
        <v>205568</v>
      </c>
      <c r="I17" s="22">
        <v>196575</v>
      </c>
      <c r="J17" s="23">
        <v>205568</v>
      </c>
      <c r="K17" s="19">
        <v>205568</v>
      </c>
      <c r="L17" s="20">
        <v>205568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133335985</v>
      </c>
      <c r="D19" s="19">
        <v>962821015</v>
      </c>
      <c r="E19" s="20">
        <v>1033538246</v>
      </c>
      <c r="F19" s="21">
        <v>1066156816</v>
      </c>
      <c r="G19" s="19">
        <v>1151375342</v>
      </c>
      <c r="H19" s="20">
        <v>1151375342</v>
      </c>
      <c r="I19" s="22">
        <v>1090855743</v>
      </c>
      <c r="J19" s="23">
        <v>1148528055</v>
      </c>
      <c r="K19" s="19">
        <v>1258631355</v>
      </c>
      <c r="L19" s="20">
        <v>1361932443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208103</v>
      </c>
      <c r="D22" s="19">
        <v>88935</v>
      </c>
      <c r="E22" s="20">
        <v>53031</v>
      </c>
      <c r="F22" s="21">
        <v>5805</v>
      </c>
      <c r="G22" s="19">
        <v>0</v>
      </c>
      <c r="H22" s="20">
        <v>0</v>
      </c>
      <c r="I22" s="22">
        <v>16096</v>
      </c>
      <c r="J22" s="23">
        <v>1203027</v>
      </c>
      <c r="K22" s="19">
        <v>1203027</v>
      </c>
      <c r="L22" s="20">
        <v>1203027</v>
      </c>
    </row>
    <row r="23" spans="1:12" ht="13.5" x14ac:dyDescent="0.25">
      <c r="A23" s="24" t="s">
        <v>39</v>
      </c>
      <c r="B23" s="18" t="s">
        <v>19</v>
      </c>
      <c r="C23" s="19">
        <v>548500</v>
      </c>
      <c r="D23" s="19">
        <v>548500</v>
      </c>
      <c r="E23" s="20">
        <v>548500</v>
      </c>
      <c r="F23" s="25">
        <v>548500</v>
      </c>
      <c r="G23" s="26">
        <v>548500</v>
      </c>
      <c r="H23" s="27">
        <v>548500</v>
      </c>
      <c r="I23" s="21">
        <v>548500</v>
      </c>
      <c r="J23" s="28">
        <v>548500</v>
      </c>
      <c r="K23" s="26">
        <v>548500</v>
      </c>
      <c r="L23" s="27">
        <v>548500</v>
      </c>
    </row>
    <row r="24" spans="1:12" ht="13.5" x14ac:dyDescent="0.25">
      <c r="A24" s="29" t="s">
        <v>40</v>
      </c>
      <c r="B24" s="37" t="s">
        <v>19</v>
      </c>
      <c r="C24" s="31">
        <f>SUM(C15:C23)</f>
        <v>134341633</v>
      </c>
      <c r="D24" s="38">
        <f t="shared" ref="D24:L24" si="1">SUM(D15:D23)</f>
        <v>963671758</v>
      </c>
      <c r="E24" s="39">
        <f t="shared" si="1"/>
        <v>1034345596</v>
      </c>
      <c r="F24" s="40">
        <f t="shared" si="1"/>
        <v>1066924178</v>
      </c>
      <c r="G24" s="38">
        <f t="shared" si="1"/>
        <v>1152129410</v>
      </c>
      <c r="H24" s="39">
        <f t="shared" si="1"/>
        <v>1152129410</v>
      </c>
      <c r="I24" s="41">
        <f t="shared" si="1"/>
        <v>1091617165</v>
      </c>
      <c r="J24" s="42">
        <f t="shared" si="1"/>
        <v>1150485150</v>
      </c>
      <c r="K24" s="38">
        <f t="shared" si="1"/>
        <v>1260588450</v>
      </c>
      <c r="L24" s="39">
        <f t="shared" si="1"/>
        <v>1363889538</v>
      </c>
    </row>
    <row r="25" spans="1:12" ht="13.5" x14ac:dyDescent="0.25">
      <c r="A25" s="29" t="s">
        <v>41</v>
      </c>
      <c r="B25" s="30" t="s">
        <v>19</v>
      </c>
      <c r="C25" s="31">
        <f>+C12+C24</f>
        <v>204835910</v>
      </c>
      <c r="D25" s="31">
        <f t="shared" ref="D25:L25" si="2">+D12+D24</f>
        <v>1121171328</v>
      </c>
      <c r="E25" s="32">
        <f t="shared" si="2"/>
        <v>1085038017</v>
      </c>
      <c r="F25" s="33">
        <f t="shared" si="2"/>
        <v>1234994307</v>
      </c>
      <c r="G25" s="31">
        <f t="shared" si="2"/>
        <v>1211483417</v>
      </c>
      <c r="H25" s="32">
        <f t="shared" si="2"/>
        <v>1211483417</v>
      </c>
      <c r="I25" s="34">
        <f t="shared" si="2"/>
        <v>1210355716</v>
      </c>
      <c r="J25" s="35">
        <f t="shared" si="2"/>
        <v>1272360474</v>
      </c>
      <c r="K25" s="31">
        <f t="shared" si="2"/>
        <v>1394349582</v>
      </c>
      <c r="L25" s="32">
        <f t="shared" si="2"/>
        <v>1509356802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3027603</v>
      </c>
      <c r="F30" s="21">
        <v>0</v>
      </c>
      <c r="G30" s="19">
        <v>0</v>
      </c>
      <c r="H30" s="20">
        <v>0</v>
      </c>
      <c r="I30" s="22">
        <v>3027603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369922</v>
      </c>
      <c r="D31" s="19">
        <v>384985</v>
      </c>
      <c r="E31" s="20">
        <v>387948</v>
      </c>
      <c r="F31" s="21">
        <v>384985</v>
      </c>
      <c r="G31" s="19">
        <v>387948</v>
      </c>
      <c r="H31" s="20">
        <v>387948</v>
      </c>
      <c r="I31" s="22">
        <v>399158</v>
      </c>
      <c r="J31" s="23">
        <v>387948</v>
      </c>
      <c r="K31" s="19">
        <v>387948</v>
      </c>
      <c r="L31" s="20">
        <v>387948</v>
      </c>
    </row>
    <row r="32" spans="1:12" ht="13.5" x14ac:dyDescent="0.25">
      <c r="A32" s="24" t="s">
        <v>48</v>
      </c>
      <c r="B32" s="18" t="s">
        <v>46</v>
      </c>
      <c r="C32" s="19">
        <v>35693282</v>
      </c>
      <c r="D32" s="19">
        <v>84289453</v>
      </c>
      <c r="E32" s="20">
        <v>81053051</v>
      </c>
      <c r="F32" s="21">
        <v>80255773</v>
      </c>
      <c r="G32" s="19">
        <v>37900220</v>
      </c>
      <c r="H32" s="20">
        <v>37900220</v>
      </c>
      <c r="I32" s="22">
        <v>119852062</v>
      </c>
      <c r="J32" s="23">
        <v>63457027</v>
      </c>
      <c r="K32" s="19">
        <v>52233271</v>
      </c>
      <c r="L32" s="20">
        <v>40504423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4356224</v>
      </c>
      <c r="E33" s="20">
        <v>4585323</v>
      </c>
      <c r="F33" s="21">
        <v>812078</v>
      </c>
      <c r="G33" s="19">
        <v>0</v>
      </c>
      <c r="H33" s="20">
        <v>0</v>
      </c>
      <c r="I33" s="22">
        <v>4585323</v>
      </c>
      <c r="J33" s="23">
        <v>1378367</v>
      </c>
      <c r="K33" s="19">
        <v>1378367</v>
      </c>
      <c r="L33" s="20">
        <v>1378367</v>
      </c>
    </row>
    <row r="34" spans="1:12" ht="13.5" x14ac:dyDescent="0.25">
      <c r="A34" s="29" t="s">
        <v>50</v>
      </c>
      <c r="B34" s="30" t="s">
        <v>19</v>
      </c>
      <c r="C34" s="31">
        <f>SUM(C29:C33)</f>
        <v>36063204</v>
      </c>
      <c r="D34" s="31">
        <f t="shared" ref="D34:L34" si="3">SUM(D29:D33)</f>
        <v>89030662</v>
      </c>
      <c r="E34" s="32">
        <f t="shared" si="3"/>
        <v>89053925</v>
      </c>
      <c r="F34" s="33">
        <f t="shared" si="3"/>
        <v>81452836</v>
      </c>
      <c r="G34" s="31">
        <f t="shared" si="3"/>
        <v>38288168</v>
      </c>
      <c r="H34" s="32">
        <f t="shared" si="3"/>
        <v>38288168</v>
      </c>
      <c r="I34" s="34">
        <f t="shared" si="3"/>
        <v>127864146</v>
      </c>
      <c r="J34" s="35">
        <f t="shared" si="3"/>
        <v>65223342</v>
      </c>
      <c r="K34" s="31">
        <f t="shared" si="3"/>
        <v>53999586</v>
      </c>
      <c r="L34" s="32">
        <f t="shared" si="3"/>
        <v>42270738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14744450</v>
      </c>
      <c r="D38" s="19">
        <v>9439171</v>
      </c>
      <c r="E38" s="20">
        <v>12180000</v>
      </c>
      <c r="F38" s="21">
        <v>12983317</v>
      </c>
      <c r="G38" s="19">
        <v>55220922</v>
      </c>
      <c r="H38" s="20">
        <v>55220922</v>
      </c>
      <c r="I38" s="22">
        <v>12180000</v>
      </c>
      <c r="J38" s="23">
        <v>17927433</v>
      </c>
      <c r="K38" s="19">
        <v>17927433</v>
      </c>
      <c r="L38" s="20">
        <v>17927433</v>
      </c>
    </row>
    <row r="39" spans="1:12" ht="13.5" x14ac:dyDescent="0.25">
      <c r="A39" s="29" t="s">
        <v>53</v>
      </c>
      <c r="B39" s="37" t="s">
        <v>19</v>
      </c>
      <c r="C39" s="31">
        <f>SUM(C37:C38)</f>
        <v>14744450</v>
      </c>
      <c r="D39" s="38">
        <f t="shared" ref="D39:L39" si="4">SUM(D37:D38)</f>
        <v>9439171</v>
      </c>
      <c r="E39" s="39">
        <f t="shared" si="4"/>
        <v>12180000</v>
      </c>
      <c r="F39" s="40">
        <f t="shared" si="4"/>
        <v>12983317</v>
      </c>
      <c r="G39" s="38">
        <f t="shared" si="4"/>
        <v>55220922</v>
      </c>
      <c r="H39" s="39">
        <f t="shared" si="4"/>
        <v>55220922</v>
      </c>
      <c r="I39" s="40">
        <f t="shared" si="4"/>
        <v>12180000</v>
      </c>
      <c r="J39" s="42">
        <f t="shared" si="4"/>
        <v>17927433</v>
      </c>
      <c r="K39" s="38">
        <f t="shared" si="4"/>
        <v>17927433</v>
      </c>
      <c r="L39" s="39">
        <f t="shared" si="4"/>
        <v>17927433</v>
      </c>
    </row>
    <row r="40" spans="1:12" ht="13.5" x14ac:dyDescent="0.25">
      <c r="A40" s="29" t="s">
        <v>54</v>
      </c>
      <c r="B40" s="30" t="s">
        <v>19</v>
      </c>
      <c r="C40" s="31">
        <f>+C34+C39</f>
        <v>50807654</v>
      </c>
      <c r="D40" s="31">
        <f t="shared" ref="D40:L40" si="5">+D34+D39</f>
        <v>98469833</v>
      </c>
      <c r="E40" s="32">
        <f t="shared" si="5"/>
        <v>101233925</v>
      </c>
      <c r="F40" s="33">
        <f t="shared" si="5"/>
        <v>94436153</v>
      </c>
      <c r="G40" s="31">
        <f t="shared" si="5"/>
        <v>93509090</v>
      </c>
      <c r="H40" s="32">
        <f t="shared" si="5"/>
        <v>93509090</v>
      </c>
      <c r="I40" s="34">
        <f t="shared" si="5"/>
        <v>140044146</v>
      </c>
      <c r="J40" s="35">
        <f t="shared" si="5"/>
        <v>83150775</v>
      </c>
      <c r="K40" s="31">
        <f t="shared" si="5"/>
        <v>71927019</v>
      </c>
      <c r="L40" s="32">
        <f t="shared" si="5"/>
        <v>60198171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154028256</v>
      </c>
      <c r="D42" s="46">
        <f t="shared" ref="D42:L42" si="6">+D25-D40</f>
        <v>1022701495</v>
      </c>
      <c r="E42" s="47">
        <f t="shared" si="6"/>
        <v>983804092</v>
      </c>
      <c r="F42" s="48">
        <f t="shared" si="6"/>
        <v>1140558154</v>
      </c>
      <c r="G42" s="46">
        <f t="shared" si="6"/>
        <v>1117974327</v>
      </c>
      <c r="H42" s="47">
        <f t="shared" si="6"/>
        <v>1117974327</v>
      </c>
      <c r="I42" s="49">
        <f t="shared" si="6"/>
        <v>1070311570</v>
      </c>
      <c r="J42" s="50">
        <f t="shared" si="6"/>
        <v>1189209699</v>
      </c>
      <c r="K42" s="46">
        <f t="shared" si="6"/>
        <v>1322422563</v>
      </c>
      <c r="L42" s="47">
        <f t="shared" si="6"/>
        <v>1449158631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15342169</v>
      </c>
      <c r="D45" s="19">
        <v>944262900</v>
      </c>
      <c r="E45" s="20">
        <v>983804103</v>
      </c>
      <c r="F45" s="21">
        <v>1024252952</v>
      </c>
      <c r="G45" s="19">
        <v>1001669125</v>
      </c>
      <c r="H45" s="20">
        <v>1001669125</v>
      </c>
      <c r="I45" s="22">
        <v>949530727</v>
      </c>
      <c r="J45" s="23">
        <v>1189209699</v>
      </c>
      <c r="K45" s="19">
        <v>1322422563</v>
      </c>
      <c r="L45" s="20">
        <v>1449158631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15342169</v>
      </c>
      <c r="D48" s="53">
        <f t="shared" ref="D48:L48" si="7">SUM(D45:D47)</f>
        <v>944262900</v>
      </c>
      <c r="E48" s="54">
        <f t="shared" si="7"/>
        <v>983804103</v>
      </c>
      <c r="F48" s="55">
        <f t="shared" si="7"/>
        <v>1024252952</v>
      </c>
      <c r="G48" s="53">
        <f t="shared" si="7"/>
        <v>1001669125</v>
      </c>
      <c r="H48" s="54">
        <f t="shared" si="7"/>
        <v>1001669125</v>
      </c>
      <c r="I48" s="56">
        <f t="shared" si="7"/>
        <v>949530727</v>
      </c>
      <c r="J48" s="57">
        <f t="shared" si="7"/>
        <v>1189209699</v>
      </c>
      <c r="K48" s="53">
        <f t="shared" si="7"/>
        <v>1322422563</v>
      </c>
      <c r="L48" s="54">
        <f t="shared" si="7"/>
        <v>1449158631</v>
      </c>
    </row>
    <row r="49" spans="1:12" ht="13.5" x14ac:dyDescent="0.25">
      <c r="A49" s="58" t="s">
        <v>88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42450532</v>
      </c>
      <c r="D6" s="19">
        <v>70215766</v>
      </c>
      <c r="E6" s="20">
        <v>103160462</v>
      </c>
      <c r="F6" s="21">
        <v>34000000</v>
      </c>
      <c r="G6" s="19">
        <v>34000000</v>
      </c>
      <c r="H6" s="20">
        <v>34000000</v>
      </c>
      <c r="I6" s="22">
        <v>196017120</v>
      </c>
      <c r="J6" s="23">
        <v>95000000</v>
      </c>
      <c r="K6" s="19">
        <v>100700002</v>
      </c>
      <c r="L6" s="20">
        <v>106742041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181236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101943854</v>
      </c>
      <c r="D8" s="19">
        <v>546854056</v>
      </c>
      <c r="E8" s="20">
        <v>720181776</v>
      </c>
      <c r="F8" s="21">
        <v>132000000</v>
      </c>
      <c r="G8" s="19">
        <v>132000006</v>
      </c>
      <c r="H8" s="20">
        <v>132000006</v>
      </c>
      <c r="I8" s="22">
        <v>149415633</v>
      </c>
      <c r="J8" s="23">
        <v>132000006</v>
      </c>
      <c r="K8" s="19">
        <v>137280000</v>
      </c>
      <c r="L8" s="20">
        <v>142770941</v>
      </c>
    </row>
    <row r="9" spans="1:12" ht="13.5" x14ac:dyDescent="0.25">
      <c r="A9" s="24" t="s">
        <v>24</v>
      </c>
      <c r="B9" s="18" t="s">
        <v>19</v>
      </c>
      <c r="C9" s="19">
        <v>298924800</v>
      </c>
      <c r="D9" s="19">
        <v>39767188</v>
      </c>
      <c r="E9" s="20">
        <v>79122342</v>
      </c>
      <c r="F9" s="21">
        <v>401755245</v>
      </c>
      <c r="G9" s="19">
        <v>401755252</v>
      </c>
      <c r="H9" s="20">
        <v>401755252</v>
      </c>
      <c r="I9" s="22">
        <v>76328293</v>
      </c>
      <c r="J9" s="23">
        <v>401755252</v>
      </c>
      <c r="K9" s="19">
        <v>417825462</v>
      </c>
      <c r="L9" s="20">
        <v>434538480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440762</v>
      </c>
      <c r="F10" s="25">
        <v>0</v>
      </c>
      <c r="G10" s="26">
        <v>1</v>
      </c>
      <c r="H10" s="27">
        <v>1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18162335</v>
      </c>
      <c r="D11" s="19">
        <v>22331782</v>
      </c>
      <c r="E11" s="20">
        <v>25047558</v>
      </c>
      <c r="F11" s="21">
        <v>19488796</v>
      </c>
      <c r="G11" s="19">
        <v>25000001</v>
      </c>
      <c r="H11" s="20">
        <v>25000001</v>
      </c>
      <c r="I11" s="22">
        <v>-418612</v>
      </c>
      <c r="J11" s="23">
        <v>25000000</v>
      </c>
      <c r="K11" s="19">
        <v>25999999</v>
      </c>
      <c r="L11" s="20">
        <v>27039999</v>
      </c>
    </row>
    <row r="12" spans="1:12" ht="13.5" x14ac:dyDescent="0.25">
      <c r="A12" s="29" t="s">
        <v>28</v>
      </c>
      <c r="B12" s="30" t="s">
        <v>19</v>
      </c>
      <c r="C12" s="31">
        <f>SUM(C6:C11)</f>
        <v>461481521</v>
      </c>
      <c r="D12" s="31">
        <f t="shared" ref="D12:L12" si="0">SUM(D6:D11)</f>
        <v>679168792</v>
      </c>
      <c r="E12" s="32">
        <f t="shared" si="0"/>
        <v>927952900</v>
      </c>
      <c r="F12" s="33">
        <f t="shared" si="0"/>
        <v>587244041</v>
      </c>
      <c r="G12" s="31">
        <f t="shared" si="0"/>
        <v>592755260</v>
      </c>
      <c r="H12" s="32">
        <f t="shared" si="0"/>
        <v>592755260</v>
      </c>
      <c r="I12" s="34">
        <f t="shared" si="0"/>
        <v>421523670</v>
      </c>
      <c r="J12" s="35">
        <f t="shared" si="0"/>
        <v>653755258</v>
      </c>
      <c r="K12" s="31">
        <f t="shared" si="0"/>
        <v>681805463</v>
      </c>
      <c r="L12" s="32">
        <f t="shared" si="0"/>
        <v>711091461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31525083</v>
      </c>
      <c r="D16" s="19">
        <v>21113399</v>
      </c>
      <c r="E16" s="20">
        <v>38863417</v>
      </c>
      <c r="F16" s="25">
        <v>21995950</v>
      </c>
      <c r="G16" s="26">
        <v>41013650</v>
      </c>
      <c r="H16" s="27">
        <v>41013650</v>
      </c>
      <c r="I16" s="22">
        <v>340663</v>
      </c>
      <c r="J16" s="28">
        <v>41013650</v>
      </c>
      <c r="K16" s="26">
        <v>42654196</v>
      </c>
      <c r="L16" s="27">
        <v>44360364</v>
      </c>
    </row>
    <row r="17" spans="1:12" ht="13.5" x14ac:dyDescent="0.25">
      <c r="A17" s="24" t="s">
        <v>33</v>
      </c>
      <c r="B17" s="18" t="s">
        <v>19</v>
      </c>
      <c r="C17" s="19">
        <v>181377053</v>
      </c>
      <c r="D17" s="19">
        <v>181586804</v>
      </c>
      <c r="E17" s="20">
        <v>181586803</v>
      </c>
      <c r="F17" s="21">
        <v>189377053</v>
      </c>
      <c r="G17" s="19">
        <v>189377053</v>
      </c>
      <c r="H17" s="20">
        <v>189377053</v>
      </c>
      <c r="I17" s="22">
        <v>0</v>
      </c>
      <c r="J17" s="23">
        <v>189377053</v>
      </c>
      <c r="K17" s="19">
        <v>196952135</v>
      </c>
      <c r="L17" s="20">
        <v>204830217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1455343521</v>
      </c>
      <c r="D19" s="19">
        <v>1486773066</v>
      </c>
      <c r="E19" s="20">
        <v>1527095978</v>
      </c>
      <c r="F19" s="21">
        <v>2612366574</v>
      </c>
      <c r="G19" s="19">
        <v>1566095998</v>
      </c>
      <c r="H19" s="20">
        <v>1566095998</v>
      </c>
      <c r="I19" s="22">
        <v>96870970</v>
      </c>
      <c r="J19" s="23">
        <v>1566095992</v>
      </c>
      <c r="K19" s="19">
        <v>1628739832</v>
      </c>
      <c r="L19" s="20">
        <v>1693889425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195000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1135137</v>
      </c>
      <c r="D22" s="19">
        <v>744470</v>
      </c>
      <c r="E22" s="20">
        <v>457277</v>
      </c>
      <c r="F22" s="21">
        <v>1003005</v>
      </c>
      <c r="G22" s="19">
        <v>501000</v>
      </c>
      <c r="H22" s="20">
        <v>501000</v>
      </c>
      <c r="I22" s="22">
        <v>-143597</v>
      </c>
      <c r="J22" s="23">
        <v>501000</v>
      </c>
      <c r="K22" s="19">
        <v>521040</v>
      </c>
      <c r="L22" s="20">
        <v>541882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200959</v>
      </c>
      <c r="E23" s="20">
        <v>200958</v>
      </c>
      <c r="F23" s="25">
        <v>195000</v>
      </c>
      <c r="G23" s="26">
        <v>200958</v>
      </c>
      <c r="H23" s="27">
        <v>200958</v>
      </c>
      <c r="I23" s="21">
        <v>0</v>
      </c>
      <c r="J23" s="28">
        <v>200958</v>
      </c>
      <c r="K23" s="26">
        <v>208996</v>
      </c>
      <c r="L23" s="27">
        <v>217356</v>
      </c>
    </row>
    <row r="24" spans="1:12" ht="13.5" x14ac:dyDescent="0.25">
      <c r="A24" s="29" t="s">
        <v>40</v>
      </c>
      <c r="B24" s="37" t="s">
        <v>19</v>
      </c>
      <c r="C24" s="31">
        <f>SUM(C15:C23)</f>
        <v>1669575794</v>
      </c>
      <c r="D24" s="38">
        <f t="shared" ref="D24:L24" si="1">SUM(D15:D23)</f>
        <v>1690418698</v>
      </c>
      <c r="E24" s="39">
        <f t="shared" si="1"/>
        <v>1748204433</v>
      </c>
      <c r="F24" s="40">
        <f t="shared" si="1"/>
        <v>2824937582</v>
      </c>
      <c r="G24" s="38">
        <f t="shared" si="1"/>
        <v>1797188659</v>
      </c>
      <c r="H24" s="39">
        <f t="shared" si="1"/>
        <v>1797188659</v>
      </c>
      <c r="I24" s="41">
        <f t="shared" si="1"/>
        <v>97068036</v>
      </c>
      <c r="J24" s="42">
        <f t="shared" si="1"/>
        <v>1797188653</v>
      </c>
      <c r="K24" s="38">
        <f t="shared" si="1"/>
        <v>1869076199</v>
      </c>
      <c r="L24" s="39">
        <f t="shared" si="1"/>
        <v>1943839244</v>
      </c>
    </row>
    <row r="25" spans="1:12" ht="13.5" x14ac:dyDescent="0.25">
      <c r="A25" s="29" t="s">
        <v>41</v>
      </c>
      <c r="B25" s="30" t="s">
        <v>19</v>
      </c>
      <c r="C25" s="31">
        <f>+C12+C24</f>
        <v>2131057315</v>
      </c>
      <c r="D25" s="31">
        <f t="shared" ref="D25:L25" si="2">+D12+D24</f>
        <v>2369587490</v>
      </c>
      <c r="E25" s="32">
        <f t="shared" si="2"/>
        <v>2676157333</v>
      </c>
      <c r="F25" s="33">
        <f t="shared" si="2"/>
        <v>3412181623</v>
      </c>
      <c r="G25" s="31">
        <f t="shared" si="2"/>
        <v>2389943919</v>
      </c>
      <c r="H25" s="32">
        <f t="shared" si="2"/>
        <v>2389943919</v>
      </c>
      <c r="I25" s="34">
        <f t="shared" si="2"/>
        <v>518591706</v>
      </c>
      <c r="J25" s="35">
        <f t="shared" si="2"/>
        <v>2450943911</v>
      </c>
      <c r="K25" s="31">
        <f t="shared" si="2"/>
        <v>2550881662</v>
      </c>
      <c r="L25" s="32">
        <f t="shared" si="2"/>
        <v>2654930705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22810651</v>
      </c>
      <c r="D30" s="19">
        <v>9851649</v>
      </c>
      <c r="E30" s="20">
        <v>14791553</v>
      </c>
      <c r="F30" s="21">
        <v>1714477</v>
      </c>
      <c r="G30" s="19">
        <v>10301000</v>
      </c>
      <c r="H30" s="20">
        <v>10301000</v>
      </c>
      <c r="I30" s="22">
        <v>-10888515</v>
      </c>
      <c r="J30" s="23">
        <v>12951000</v>
      </c>
      <c r="K30" s="19">
        <v>10713040</v>
      </c>
      <c r="L30" s="20">
        <v>11141557</v>
      </c>
    </row>
    <row r="31" spans="1:12" ht="13.5" x14ac:dyDescent="0.25">
      <c r="A31" s="24" t="s">
        <v>47</v>
      </c>
      <c r="B31" s="18" t="s">
        <v>19</v>
      </c>
      <c r="C31" s="19">
        <v>27068007</v>
      </c>
      <c r="D31" s="19">
        <v>27397000</v>
      </c>
      <c r="E31" s="20">
        <v>28049780</v>
      </c>
      <c r="F31" s="21">
        <v>1100000</v>
      </c>
      <c r="G31" s="19">
        <v>28000000</v>
      </c>
      <c r="H31" s="20">
        <v>28000000</v>
      </c>
      <c r="I31" s="22">
        <v>-519350</v>
      </c>
      <c r="J31" s="23">
        <v>28000000</v>
      </c>
      <c r="K31" s="19">
        <v>29120000</v>
      </c>
      <c r="L31" s="20">
        <v>30284800</v>
      </c>
    </row>
    <row r="32" spans="1:12" ht="13.5" x14ac:dyDescent="0.25">
      <c r="A32" s="24" t="s">
        <v>48</v>
      </c>
      <c r="B32" s="18" t="s">
        <v>46</v>
      </c>
      <c r="C32" s="19">
        <v>284123339</v>
      </c>
      <c r="D32" s="19">
        <v>296817118</v>
      </c>
      <c r="E32" s="20">
        <v>322676886</v>
      </c>
      <c r="F32" s="21">
        <v>78293410</v>
      </c>
      <c r="G32" s="19">
        <v>301256000</v>
      </c>
      <c r="H32" s="20">
        <v>301256000</v>
      </c>
      <c r="I32" s="22">
        <v>196410671</v>
      </c>
      <c r="J32" s="23">
        <v>301256000</v>
      </c>
      <c r="K32" s="19">
        <v>313306238</v>
      </c>
      <c r="L32" s="20">
        <v>325838424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970477</v>
      </c>
      <c r="E33" s="20">
        <v>6876476</v>
      </c>
      <c r="F33" s="21">
        <v>1067288</v>
      </c>
      <c r="G33" s="19">
        <v>970476</v>
      </c>
      <c r="H33" s="20">
        <v>970476</v>
      </c>
      <c r="I33" s="22">
        <v>0</v>
      </c>
      <c r="J33" s="23">
        <v>970476</v>
      </c>
      <c r="K33" s="19">
        <v>1009295</v>
      </c>
      <c r="L33" s="20">
        <v>1049667</v>
      </c>
    </row>
    <row r="34" spans="1:12" ht="13.5" x14ac:dyDescent="0.25">
      <c r="A34" s="29" t="s">
        <v>50</v>
      </c>
      <c r="B34" s="30" t="s">
        <v>19</v>
      </c>
      <c r="C34" s="31">
        <f>SUM(C29:C33)</f>
        <v>334001997</v>
      </c>
      <c r="D34" s="31">
        <f t="shared" ref="D34:L34" si="3">SUM(D29:D33)</f>
        <v>335036244</v>
      </c>
      <c r="E34" s="32">
        <f t="shared" si="3"/>
        <v>372394695</v>
      </c>
      <c r="F34" s="33">
        <f t="shared" si="3"/>
        <v>82175175</v>
      </c>
      <c r="G34" s="31">
        <f t="shared" si="3"/>
        <v>340527476</v>
      </c>
      <c r="H34" s="32">
        <f t="shared" si="3"/>
        <v>340527476</v>
      </c>
      <c r="I34" s="34">
        <f t="shared" si="3"/>
        <v>185002806</v>
      </c>
      <c r="J34" s="35">
        <f t="shared" si="3"/>
        <v>343177476</v>
      </c>
      <c r="K34" s="31">
        <f t="shared" si="3"/>
        <v>354148573</v>
      </c>
      <c r="L34" s="32">
        <f t="shared" si="3"/>
        <v>368314448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114196650</v>
      </c>
      <c r="D37" s="19">
        <v>127366462</v>
      </c>
      <c r="E37" s="20">
        <v>142447774</v>
      </c>
      <c r="F37" s="21">
        <v>146759262</v>
      </c>
      <c r="G37" s="19">
        <v>135614000</v>
      </c>
      <c r="H37" s="20">
        <v>135614000</v>
      </c>
      <c r="I37" s="22">
        <v>0</v>
      </c>
      <c r="J37" s="23">
        <v>127364270</v>
      </c>
      <c r="K37" s="19">
        <v>112301524</v>
      </c>
      <c r="L37" s="20">
        <v>110760573</v>
      </c>
    </row>
    <row r="38" spans="1:12" ht="13.5" x14ac:dyDescent="0.25">
      <c r="A38" s="24" t="s">
        <v>49</v>
      </c>
      <c r="B38" s="18" t="s">
        <v>19</v>
      </c>
      <c r="C38" s="19">
        <v>86563849</v>
      </c>
      <c r="D38" s="19">
        <v>76769090</v>
      </c>
      <c r="E38" s="20">
        <v>92170895</v>
      </c>
      <c r="F38" s="21">
        <v>86601103</v>
      </c>
      <c r="G38" s="19">
        <v>92214536</v>
      </c>
      <c r="H38" s="20">
        <v>92214536</v>
      </c>
      <c r="I38" s="22">
        <v>0</v>
      </c>
      <c r="J38" s="23">
        <v>92214536</v>
      </c>
      <c r="K38" s="19">
        <v>95903118</v>
      </c>
      <c r="L38" s="20">
        <v>99739236</v>
      </c>
    </row>
    <row r="39" spans="1:12" ht="13.5" x14ac:dyDescent="0.25">
      <c r="A39" s="29" t="s">
        <v>53</v>
      </c>
      <c r="B39" s="37" t="s">
        <v>19</v>
      </c>
      <c r="C39" s="31">
        <f>SUM(C37:C38)</f>
        <v>200760499</v>
      </c>
      <c r="D39" s="38">
        <f t="shared" ref="D39:L39" si="4">SUM(D37:D38)</f>
        <v>204135552</v>
      </c>
      <c r="E39" s="39">
        <f t="shared" si="4"/>
        <v>234618669</v>
      </c>
      <c r="F39" s="40">
        <f t="shared" si="4"/>
        <v>233360365</v>
      </c>
      <c r="G39" s="38">
        <f t="shared" si="4"/>
        <v>227828536</v>
      </c>
      <c r="H39" s="39">
        <f t="shared" si="4"/>
        <v>227828536</v>
      </c>
      <c r="I39" s="40">
        <f t="shared" si="4"/>
        <v>0</v>
      </c>
      <c r="J39" s="42">
        <f t="shared" si="4"/>
        <v>219578806</v>
      </c>
      <c r="K39" s="38">
        <f t="shared" si="4"/>
        <v>208204642</v>
      </c>
      <c r="L39" s="39">
        <f t="shared" si="4"/>
        <v>210499809</v>
      </c>
    </row>
    <row r="40" spans="1:12" ht="13.5" x14ac:dyDescent="0.25">
      <c r="A40" s="29" t="s">
        <v>54</v>
      </c>
      <c r="B40" s="30" t="s">
        <v>19</v>
      </c>
      <c r="C40" s="31">
        <f>+C34+C39</f>
        <v>534762496</v>
      </c>
      <c r="D40" s="31">
        <f t="shared" ref="D40:L40" si="5">+D34+D39</f>
        <v>539171796</v>
      </c>
      <c r="E40" s="32">
        <f t="shared" si="5"/>
        <v>607013364</v>
      </c>
      <c r="F40" s="33">
        <f t="shared" si="5"/>
        <v>315535540</v>
      </c>
      <c r="G40" s="31">
        <f t="shared" si="5"/>
        <v>568356012</v>
      </c>
      <c r="H40" s="32">
        <f t="shared" si="5"/>
        <v>568356012</v>
      </c>
      <c r="I40" s="34">
        <f t="shared" si="5"/>
        <v>185002806</v>
      </c>
      <c r="J40" s="35">
        <f t="shared" si="5"/>
        <v>562756282</v>
      </c>
      <c r="K40" s="31">
        <f t="shared" si="5"/>
        <v>562353215</v>
      </c>
      <c r="L40" s="32">
        <f t="shared" si="5"/>
        <v>578814257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1596294819</v>
      </c>
      <c r="D42" s="46">
        <f t="shared" ref="D42:L42" si="6">+D25-D40</f>
        <v>1830415694</v>
      </c>
      <c r="E42" s="47">
        <f t="shared" si="6"/>
        <v>2069143969</v>
      </c>
      <c r="F42" s="48">
        <f t="shared" si="6"/>
        <v>3096646083</v>
      </c>
      <c r="G42" s="46">
        <f t="shared" si="6"/>
        <v>1821587907</v>
      </c>
      <c r="H42" s="47">
        <f t="shared" si="6"/>
        <v>1821587907</v>
      </c>
      <c r="I42" s="49">
        <f t="shared" si="6"/>
        <v>333588900</v>
      </c>
      <c r="J42" s="50">
        <f t="shared" si="6"/>
        <v>1888187629</v>
      </c>
      <c r="K42" s="46">
        <f t="shared" si="6"/>
        <v>1988528447</v>
      </c>
      <c r="L42" s="47">
        <f t="shared" si="6"/>
        <v>2076116448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1664159063</v>
      </c>
      <c r="D45" s="19">
        <v>1830416004</v>
      </c>
      <c r="E45" s="20">
        <v>1840425366</v>
      </c>
      <c r="F45" s="21">
        <v>3096646083</v>
      </c>
      <c r="G45" s="19">
        <v>1821587906</v>
      </c>
      <c r="H45" s="20">
        <v>1821587906</v>
      </c>
      <c r="I45" s="22">
        <v>-7266269</v>
      </c>
      <c r="J45" s="23">
        <v>1888187628</v>
      </c>
      <c r="K45" s="19">
        <v>1988528445</v>
      </c>
      <c r="L45" s="20">
        <v>2076116445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1664159063</v>
      </c>
      <c r="D48" s="53">
        <f t="shared" ref="D48:L48" si="7">SUM(D45:D47)</f>
        <v>1830416004</v>
      </c>
      <c r="E48" s="54">
        <f t="shared" si="7"/>
        <v>1840425366</v>
      </c>
      <c r="F48" s="55">
        <f t="shared" si="7"/>
        <v>3096646083</v>
      </c>
      <c r="G48" s="53">
        <f t="shared" si="7"/>
        <v>1821587906</v>
      </c>
      <c r="H48" s="54">
        <f t="shared" si="7"/>
        <v>1821587906</v>
      </c>
      <c r="I48" s="56">
        <f t="shared" si="7"/>
        <v>-7266269</v>
      </c>
      <c r="J48" s="57">
        <f t="shared" si="7"/>
        <v>1888187628</v>
      </c>
      <c r="K48" s="53">
        <f t="shared" si="7"/>
        <v>1988528445</v>
      </c>
      <c r="L48" s="54">
        <f t="shared" si="7"/>
        <v>2076116445</v>
      </c>
    </row>
    <row r="49" spans="1:12" ht="13.5" x14ac:dyDescent="0.25">
      <c r="A49" s="58" t="s">
        <v>88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12102467</v>
      </c>
      <c r="D6" s="19">
        <v>2396273</v>
      </c>
      <c r="E6" s="20">
        <v>11088942</v>
      </c>
      <c r="F6" s="21">
        <v>39340893</v>
      </c>
      <c r="G6" s="19">
        <v>106628991</v>
      </c>
      <c r="H6" s="20">
        <v>106628991</v>
      </c>
      <c r="I6" s="22">
        <v>157898612</v>
      </c>
      <c r="J6" s="23">
        <v>71243272</v>
      </c>
      <c r="K6" s="19">
        <v>73705750</v>
      </c>
      <c r="L6" s="20">
        <v>106868176</v>
      </c>
    </row>
    <row r="7" spans="1:12" ht="13.5" x14ac:dyDescent="0.25">
      <c r="A7" s="24" t="s">
        <v>22</v>
      </c>
      <c r="B7" s="18" t="s">
        <v>9</v>
      </c>
      <c r="C7" s="19">
        <v>17394786</v>
      </c>
      <c r="D7" s="19">
        <v>52362384</v>
      </c>
      <c r="E7" s="20">
        <v>64096247</v>
      </c>
      <c r="F7" s="21">
        <v>0</v>
      </c>
      <c r="G7" s="19">
        <v>0</v>
      </c>
      <c r="H7" s="20">
        <v>0</v>
      </c>
      <c r="I7" s="22">
        <v>-34827755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892412640</v>
      </c>
      <c r="D8" s="19">
        <v>1110788605</v>
      </c>
      <c r="E8" s="20">
        <v>2179402042</v>
      </c>
      <c r="F8" s="21">
        <v>303299213</v>
      </c>
      <c r="G8" s="19">
        <v>303299213</v>
      </c>
      <c r="H8" s="20">
        <v>303299213</v>
      </c>
      <c r="I8" s="22">
        <v>315917907</v>
      </c>
      <c r="J8" s="23">
        <v>489652201</v>
      </c>
      <c r="K8" s="19">
        <v>516932712</v>
      </c>
      <c r="L8" s="20">
        <v>376748806</v>
      </c>
    </row>
    <row r="9" spans="1:12" ht="13.5" x14ac:dyDescent="0.25">
      <c r="A9" s="24" t="s">
        <v>24</v>
      </c>
      <c r="B9" s="18" t="s">
        <v>19</v>
      </c>
      <c r="C9" s="19">
        <v>195613264</v>
      </c>
      <c r="D9" s="19">
        <v>94291062</v>
      </c>
      <c r="E9" s="20">
        <v>32045874</v>
      </c>
      <c r="F9" s="21">
        <v>37549163</v>
      </c>
      <c r="G9" s="19">
        <v>37549163</v>
      </c>
      <c r="H9" s="20">
        <v>37549163</v>
      </c>
      <c r="I9" s="22">
        <v>29638569</v>
      </c>
      <c r="J9" s="23">
        <v>4043095</v>
      </c>
      <c r="K9" s="19">
        <v>4220991</v>
      </c>
      <c r="L9" s="20">
        <v>218743878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148602495</v>
      </c>
      <c r="D11" s="19">
        <v>15981353</v>
      </c>
      <c r="E11" s="20">
        <v>21631436</v>
      </c>
      <c r="F11" s="21">
        <v>15981352</v>
      </c>
      <c r="G11" s="19">
        <v>15773847</v>
      </c>
      <c r="H11" s="20">
        <v>15773847</v>
      </c>
      <c r="I11" s="22">
        <v>23586478</v>
      </c>
      <c r="J11" s="23">
        <v>21631437</v>
      </c>
      <c r="K11" s="19">
        <v>22583220</v>
      </c>
      <c r="L11" s="20">
        <v>17956646</v>
      </c>
    </row>
    <row r="12" spans="1:12" ht="13.5" x14ac:dyDescent="0.25">
      <c r="A12" s="29" t="s">
        <v>28</v>
      </c>
      <c r="B12" s="30" t="s">
        <v>19</v>
      </c>
      <c r="C12" s="31">
        <f>SUM(C6:C11)</f>
        <v>1266125652</v>
      </c>
      <c r="D12" s="31">
        <f t="shared" ref="D12:L12" si="0">SUM(D6:D11)</f>
        <v>1275819677</v>
      </c>
      <c r="E12" s="32">
        <f t="shared" si="0"/>
        <v>2308264541</v>
      </c>
      <c r="F12" s="33">
        <f t="shared" si="0"/>
        <v>396170621</v>
      </c>
      <c r="G12" s="31">
        <f t="shared" si="0"/>
        <v>463251214</v>
      </c>
      <c r="H12" s="32">
        <f t="shared" si="0"/>
        <v>463251214</v>
      </c>
      <c r="I12" s="34">
        <f t="shared" si="0"/>
        <v>492213811</v>
      </c>
      <c r="J12" s="35">
        <f t="shared" si="0"/>
        <v>586570005</v>
      </c>
      <c r="K12" s="31">
        <f t="shared" si="0"/>
        <v>617442673</v>
      </c>
      <c r="L12" s="32">
        <f t="shared" si="0"/>
        <v>720317506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338226570</v>
      </c>
      <c r="D17" s="19">
        <v>219382999</v>
      </c>
      <c r="E17" s="20">
        <v>385729105</v>
      </c>
      <c r="F17" s="21">
        <v>369351871</v>
      </c>
      <c r="G17" s="19">
        <v>369351871</v>
      </c>
      <c r="H17" s="20">
        <v>369351871</v>
      </c>
      <c r="I17" s="22">
        <v>0</v>
      </c>
      <c r="J17" s="23">
        <v>394700618</v>
      </c>
      <c r="K17" s="19">
        <v>412067445</v>
      </c>
      <c r="L17" s="20">
        <v>385972705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754654584</v>
      </c>
      <c r="D19" s="19">
        <v>795938003</v>
      </c>
      <c r="E19" s="20">
        <v>624545120</v>
      </c>
      <c r="F19" s="21">
        <v>882357709</v>
      </c>
      <c r="G19" s="19">
        <v>880420959</v>
      </c>
      <c r="H19" s="20">
        <v>880420959</v>
      </c>
      <c r="I19" s="22">
        <v>43078807</v>
      </c>
      <c r="J19" s="23">
        <v>917484488</v>
      </c>
      <c r="K19" s="19">
        <v>954799217</v>
      </c>
      <c r="L19" s="20">
        <v>918101335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155751</v>
      </c>
      <c r="D21" s="19">
        <v>135859</v>
      </c>
      <c r="E21" s="20">
        <v>135859</v>
      </c>
      <c r="F21" s="21">
        <v>170084</v>
      </c>
      <c r="G21" s="19">
        <v>170084</v>
      </c>
      <c r="H21" s="20">
        <v>170084</v>
      </c>
      <c r="I21" s="22">
        <v>0</v>
      </c>
      <c r="J21" s="23">
        <v>141973</v>
      </c>
      <c r="K21" s="19">
        <v>148220</v>
      </c>
      <c r="L21" s="20">
        <v>177738</v>
      </c>
    </row>
    <row r="22" spans="1:12" ht="13.5" x14ac:dyDescent="0.25">
      <c r="A22" s="24" t="s">
        <v>38</v>
      </c>
      <c r="B22" s="18" t="s">
        <v>19</v>
      </c>
      <c r="C22" s="19">
        <v>96169</v>
      </c>
      <c r="D22" s="19">
        <v>96171</v>
      </c>
      <c r="E22" s="20">
        <v>273821</v>
      </c>
      <c r="F22" s="21">
        <v>1541844</v>
      </c>
      <c r="G22" s="19">
        <v>1541844</v>
      </c>
      <c r="H22" s="20">
        <v>1541844</v>
      </c>
      <c r="I22" s="22">
        <v>0</v>
      </c>
      <c r="J22" s="23">
        <v>273821</v>
      </c>
      <c r="K22" s="19">
        <v>285869</v>
      </c>
      <c r="L22" s="20">
        <v>1612872</v>
      </c>
    </row>
    <row r="23" spans="1:12" ht="13.5" x14ac:dyDescent="0.25">
      <c r="A23" s="24" t="s">
        <v>39</v>
      </c>
      <c r="B23" s="18" t="s">
        <v>19</v>
      </c>
      <c r="C23" s="19">
        <v>317000</v>
      </c>
      <c r="D23" s="19">
        <v>317000</v>
      </c>
      <c r="E23" s="20">
        <v>165314829</v>
      </c>
      <c r="F23" s="25">
        <v>346172</v>
      </c>
      <c r="G23" s="26">
        <v>346172</v>
      </c>
      <c r="H23" s="27">
        <v>346172</v>
      </c>
      <c r="I23" s="21">
        <v>0</v>
      </c>
      <c r="J23" s="28">
        <v>317000</v>
      </c>
      <c r="K23" s="26">
        <v>330948</v>
      </c>
      <c r="L23" s="27">
        <v>361750</v>
      </c>
    </row>
    <row r="24" spans="1:12" ht="13.5" x14ac:dyDescent="0.25">
      <c r="A24" s="29" t="s">
        <v>40</v>
      </c>
      <c r="B24" s="37" t="s">
        <v>19</v>
      </c>
      <c r="C24" s="31">
        <f>SUM(C15:C23)</f>
        <v>1093450074</v>
      </c>
      <c r="D24" s="38">
        <f t="shared" ref="D24:L24" si="1">SUM(D15:D23)</f>
        <v>1015870032</v>
      </c>
      <c r="E24" s="39">
        <f t="shared" si="1"/>
        <v>1175998734</v>
      </c>
      <c r="F24" s="40">
        <f t="shared" si="1"/>
        <v>1253767680</v>
      </c>
      <c r="G24" s="38">
        <f t="shared" si="1"/>
        <v>1251830930</v>
      </c>
      <c r="H24" s="39">
        <f t="shared" si="1"/>
        <v>1251830930</v>
      </c>
      <c r="I24" s="41">
        <f t="shared" si="1"/>
        <v>43078807</v>
      </c>
      <c r="J24" s="42">
        <f t="shared" si="1"/>
        <v>1312917900</v>
      </c>
      <c r="K24" s="38">
        <f t="shared" si="1"/>
        <v>1367631699</v>
      </c>
      <c r="L24" s="39">
        <f t="shared" si="1"/>
        <v>1306226400</v>
      </c>
    </row>
    <row r="25" spans="1:12" ht="13.5" x14ac:dyDescent="0.25">
      <c r="A25" s="29" t="s">
        <v>41</v>
      </c>
      <c r="B25" s="30" t="s">
        <v>19</v>
      </c>
      <c r="C25" s="31">
        <f>+C12+C24</f>
        <v>2359575726</v>
      </c>
      <c r="D25" s="31">
        <f t="shared" ref="D25:L25" si="2">+D12+D24</f>
        <v>2291689709</v>
      </c>
      <c r="E25" s="32">
        <f t="shared" si="2"/>
        <v>3484263275</v>
      </c>
      <c r="F25" s="33">
        <f t="shared" si="2"/>
        <v>1649938301</v>
      </c>
      <c r="G25" s="31">
        <f t="shared" si="2"/>
        <v>1715082144</v>
      </c>
      <c r="H25" s="32">
        <f t="shared" si="2"/>
        <v>1715082144</v>
      </c>
      <c r="I25" s="34">
        <f t="shared" si="2"/>
        <v>535292618</v>
      </c>
      <c r="J25" s="35">
        <f t="shared" si="2"/>
        <v>1899487905</v>
      </c>
      <c r="K25" s="31">
        <f t="shared" si="2"/>
        <v>1985074372</v>
      </c>
      <c r="L25" s="32">
        <f t="shared" si="2"/>
        <v>2026543906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13578588</v>
      </c>
      <c r="E30" s="20">
        <v>42839638</v>
      </c>
      <c r="F30" s="21">
        <v>20400000</v>
      </c>
      <c r="G30" s="19">
        <v>20400000</v>
      </c>
      <c r="H30" s="20">
        <v>20400000</v>
      </c>
      <c r="I30" s="22">
        <v>3407800</v>
      </c>
      <c r="J30" s="23">
        <v>172204</v>
      </c>
      <c r="K30" s="19">
        <v>179781</v>
      </c>
      <c r="L30" s="20">
        <v>20597759</v>
      </c>
    </row>
    <row r="31" spans="1:12" ht="13.5" x14ac:dyDescent="0.25">
      <c r="A31" s="24" t="s">
        <v>47</v>
      </c>
      <c r="B31" s="18" t="s">
        <v>19</v>
      </c>
      <c r="C31" s="19">
        <v>4240626</v>
      </c>
      <c r="D31" s="19">
        <v>4339319</v>
      </c>
      <c r="E31" s="20">
        <v>179241607</v>
      </c>
      <c r="F31" s="21">
        <v>4630867</v>
      </c>
      <c r="G31" s="19">
        <v>4630867</v>
      </c>
      <c r="H31" s="20">
        <v>4630867</v>
      </c>
      <c r="I31" s="22">
        <v>3034825</v>
      </c>
      <c r="J31" s="23">
        <v>4275689</v>
      </c>
      <c r="K31" s="19">
        <v>4463819</v>
      </c>
      <c r="L31" s="20">
        <v>4839256</v>
      </c>
    </row>
    <row r="32" spans="1:12" ht="13.5" x14ac:dyDescent="0.25">
      <c r="A32" s="24" t="s">
        <v>48</v>
      </c>
      <c r="B32" s="18" t="s">
        <v>46</v>
      </c>
      <c r="C32" s="19">
        <v>363908555</v>
      </c>
      <c r="D32" s="19">
        <v>310016247</v>
      </c>
      <c r="E32" s="20">
        <v>237722036</v>
      </c>
      <c r="F32" s="21">
        <v>411070598</v>
      </c>
      <c r="G32" s="19">
        <v>46795857</v>
      </c>
      <c r="H32" s="20">
        <v>46795857</v>
      </c>
      <c r="I32" s="22">
        <v>245034391</v>
      </c>
      <c r="J32" s="23">
        <v>-5439688</v>
      </c>
      <c r="K32" s="19">
        <v>20350000</v>
      </c>
      <c r="L32" s="20">
        <v>27798903</v>
      </c>
    </row>
    <row r="33" spans="1:12" ht="13.5" x14ac:dyDescent="0.25">
      <c r="A33" s="24" t="s">
        <v>49</v>
      </c>
      <c r="B33" s="18" t="s">
        <v>19</v>
      </c>
      <c r="C33" s="19">
        <v>67513052</v>
      </c>
      <c r="D33" s="19">
        <v>3972642</v>
      </c>
      <c r="E33" s="20">
        <v>20596972</v>
      </c>
      <c r="F33" s="21">
        <v>3685817</v>
      </c>
      <c r="G33" s="19">
        <v>3685817</v>
      </c>
      <c r="H33" s="20">
        <v>3685817</v>
      </c>
      <c r="I33" s="22">
        <v>0</v>
      </c>
      <c r="J33" s="23">
        <v>4424836</v>
      </c>
      <c r="K33" s="19">
        <v>4619529</v>
      </c>
      <c r="L33" s="20">
        <v>3851679</v>
      </c>
    </row>
    <row r="34" spans="1:12" ht="13.5" x14ac:dyDescent="0.25">
      <c r="A34" s="29" t="s">
        <v>50</v>
      </c>
      <c r="B34" s="30" t="s">
        <v>19</v>
      </c>
      <c r="C34" s="31">
        <f>SUM(C29:C33)</f>
        <v>435662233</v>
      </c>
      <c r="D34" s="31">
        <f t="shared" ref="D34:L34" si="3">SUM(D29:D33)</f>
        <v>331906796</v>
      </c>
      <c r="E34" s="32">
        <f t="shared" si="3"/>
        <v>480400253</v>
      </c>
      <c r="F34" s="33">
        <f t="shared" si="3"/>
        <v>439787282</v>
      </c>
      <c r="G34" s="31">
        <f t="shared" si="3"/>
        <v>75512541</v>
      </c>
      <c r="H34" s="32">
        <f t="shared" si="3"/>
        <v>75512541</v>
      </c>
      <c r="I34" s="34">
        <f t="shared" si="3"/>
        <v>251477016</v>
      </c>
      <c r="J34" s="35">
        <f t="shared" si="3"/>
        <v>3433041</v>
      </c>
      <c r="K34" s="31">
        <f t="shared" si="3"/>
        <v>29613129</v>
      </c>
      <c r="L34" s="32">
        <f t="shared" si="3"/>
        <v>57087597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12330042</v>
      </c>
      <c r="D37" s="19">
        <v>0</v>
      </c>
      <c r="E37" s="20">
        <v>46090496</v>
      </c>
      <c r="F37" s="21">
        <v>260694852</v>
      </c>
      <c r="G37" s="19">
        <v>260694852</v>
      </c>
      <c r="H37" s="20">
        <v>260694852</v>
      </c>
      <c r="I37" s="22">
        <v>-8507800</v>
      </c>
      <c r="J37" s="23">
        <v>74535452</v>
      </c>
      <c r="K37" s="19">
        <v>54135452</v>
      </c>
      <c r="L37" s="20">
        <v>33735452</v>
      </c>
    </row>
    <row r="38" spans="1:12" ht="13.5" x14ac:dyDescent="0.25">
      <c r="A38" s="24" t="s">
        <v>49</v>
      </c>
      <c r="B38" s="18" t="s">
        <v>19</v>
      </c>
      <c r="C38" s="19">
        <v>93545040</v>
      </c>
      <c r="D38" s="19">
        <v>137802355</v>
      </c>
      <c r="E38" s="20">
        <v>151463220</v>
      </c>
      <c r="F38" s="21">
        <v>103471657</v>
      </c>
      <c r="G38" s="19">
        <v>103471657</v>
      </c>
      <c r="H38" s="20">
        <v>103471657</v>
      </c>
      <c r="I38" s="22">
        <v>0</v>
      </c>
      <c r="J38" s="23">
        <v>141779225</v>
      </c>
      <c r="K38" s="19">
        <v>148017511</v>
      </c>
      <c r="L38" s="20">
        <v>104442882</v>
      </c>
    </row>
    <row r="39" spans="1:12" ht="13.5" x14ac:dyDescent="0.25">
      <c r="A39" s="29" t="s">
        <v>53</v>
      </c>
      <c r="B39" s="37" t="s">
        <v>19</v>
      </c>
      <c r="C39" s="31">
        <f>SUM(C37:C38)</f>
        <v>105875082</v>
      </c>
      <c r="D39" s="38">
        <f t="shared" ref="D39:L39" si="4">SUM(D37:D38)</f>
        <v>137802355</v>
      </c>
      <c r="E39" s="39">
        <f t="shared" si="4"/>
        <v>197553716</v>
      </c>
      <c r="F39" s="40">
        <f t="shared" si="4"/>
        <v>364166509</v>
      </c>
      <c r="G39" s="38">
        <f t="shared" si="4"/>
        <v>364166509</v>
      </c>
      <c r="H39" s="39">
        <f t="shared" si="4"/>
        <v>364166509</v>
      </c>
      <c r="I39" s="40">
        <f t="shared" si="4"/>
        <v>-8507800</v>
      </c>
      <c r="J39" s="42">
        <f t="shared" si="4"/>
        <v>216314677</v>
      </c>
      <c r="K39" s="38">
        <f t="shared" si="4"/>
        <v>202152963</v>
      </c>
      <c r="L39" s="39">
        <f t="shared" si="4"/>
        <v>138178334</v>
      </c>
    </row>
    <row r="40" spans="1:12" ht="13.5" x14ac:dyDescent="0.25">
      <c r="A40" s="29" t="s">
        <v>54</v>
      </c>
      <c r="B40" s="30" t="s">
        <v>19</v>
      </c>
      <c r="C40" s="31">
        <f>+C34+C39</f>
        <v>541537315</v>
      </c>
      <c r="D40" s="31">
        <f t="shared" ref="D40:L40" si="5">+D34+D39</f>
        <v>469709151</v>
      </c>
      <c r="E40" s="32">
        <f t="shared" si="5"/>
        <v>677953969</v>
      </c>
      <c r="F40" s="33">
        <f t="shared" si="5"/>
        <v>803953791</v>
      </c>
      <c r="G40" s="31">
        <f t="shared" si="5"/>
        <v>439679050</v>
      </c>
      <c r="H40" s="32">
        <f t="shared" si="5"/>
        <v>439679050</v>
      </c>
      <c r="I40" s="34">
        <f t="shared" si="5"/>
        <v>242969216</v>
      </c>
      <c r="J40" s="35">
        <f t="shared" si="5"/>
        <v>219747718</v>
      </c>
      <c r="K40" s="31">
        <f t="shared" si="5"/>
        <v>231766092</v>
      </c>
      <c r="L40" s="32">
        <f t="shared" si="5"/>
        <v>195265931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1818038411</v>
      </c>
      <c r="D42" s="46">
        <f t="shared" ref="D42:L42" si="6">+D25-D40</f>
        <v>1821980558</v>
      </c>
      <c r="E42" s="47">
        <f t="shared" si="6"/>
        <v>2806309306</v>
      </c>
      <c r="F42" s="48">
        <f t="shared" si="6"/>
        <v>845984510</v>
      </c>
      <c r="G42" s="46">
        <f t="shared" si="6"/>
        <v>1275403094</v>
      </c>
      <c r="H42" s="47">
        <f t="shared" si="6"/>
        <v>1275403094</v>
      </c>
      <c r="I42" s="49">
        <f t="shared" si="6"/>
        <v>292323402</v>
      </c>
      <c r="J42" s="50">
        <f t="shared" si="6"/>
        <v>1679740187</v>
      </c>
      <c r="K42" s="46">
        <f t="shared" si="6"/>
        <v>1753308280</v>
      </c>
      <c r="L42" s="47">
        <f t="shared" si="6"/>
        <v>1831277975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1793865778</v>
      </c>
      <c r="D45" s="19">
        <v>1783908115</v>
      </c>
      <c r="E45" s="20">
        <v>2558983835</v>
      </c>
      <c r="F45" s="21">
        <v>1093317878</v>
      </c>
      <c r="G45" s="19">
        <v>1275403094</v>
      </c>
      <c r="H45" s="20">
        <v>1275403094</v>
      </c>
      <c r="I45" s="22">
        <v>-42047068</v>
      </c>
      <c r="J45" s="23">
        <v>1641667745</v>
      </c>
      <c r="K45" s="19">
        <v>1713560651</v>
      </c>
      <c r="L45" s="20">
        <v>1831277975</v>
      </c>
    </row>
    <row r="46" spans="1:12" ht="13.5" x14ac:dyDescent="0.25">
      <c r="A46" s="24" t="s">
        <v>59</v>
      </c>
      <c r="B46" s="18" t="s">
        <v>46</v>
      </c>
      <c r="C46" s="19">
        <v>38052443</v>
      </c>
      <c r="D46" s="19">
        <v>38072443</v>
      </c>
      <c r="E46" s="20">
        <v>38072442</v>
      </c>
      <c r="F46" s="21">
        <v>0</v>
      </c>
      <c r="G46" s="19">
        <v>0</v>
      </c>
      <c r="H46" s="20">
        <v>0</v>
      </c>
      <c r="I46" s="22">
        <v>0</v>
      </c>
      <c r="J46" s="23">
        <v>38072442</v>
      </c>
      <c r="K46" s="19">
        <v>39747629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1831918221</v>
      </c>
      <c r="D48" s="53">
        <f t="shared" ref="D48:L48" si="7">SUM(D45:D47)</f>
        <v>1821980558</v>
      </c>
      <c r="E48" s="54">
        <f t="shared" si="7"/>
        <v>2597056277</v>
      </c>
      <c r="F48" s="55">
        <f t="shared" si="7"/>
        <v>1093317878</v>
      </c>
      <c r="G48" s="53">
        <f t="shared" si="7"/>
        <v>1275403094</v>
      </c>
      <c r="H48" s="54">
        <f t="shared" si="7"/>
        <v>1275403094</v>
      </c>
      <c r="I48" s="56">
        <f t="shared" si="7"/>
        <v>-42047068</v>
      </c>
      <c r="J48" s="57">
        <f t="shared" si="7"/>
        <v>1679740187</v>
      </c>
      <c r="K48" s="53">
        <f t="shared" si="7"/>
        <v>1753308280</v>
      </c>
      <c r="L48" s="54">
        <f t="shared" si="7"/>
        <v>1831277975</v>
      </c>
    </row>
    <row r="49" spans="1:12" ht="13.5" x14ac:dyDescent="0.25">
      <c r="A49" s="58" t="s">
        <v>88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16421072</v>
      </c>
      <c r="D6" s="19">
        <v>6522394</v>
      </c>
      <c r="E6" s="20">
        <v>976504</v>
      </c>
      <c r="F6" s="21">
        <v>15667331</v>
      </c>
      <c r="G6" s="19">
        <v>-50269867</v>
      </c>
      <c r="H6" s="20">
        <v>-50269867</v>
      </c>
      <c r="I6" s="22">
        <v>85479276</v>
      </c>
      <c r="J6" s="23">
        <v>31984685</v>
      </c>
      <c r="K6" s="19">
        <v>452403</v>
      </c>
      <c r="L6" s="20">
        <v>26878820</v>
      </c>
    </row>
    <row r="7" spans="1:12" ht="13.5" x14ac:dyDescent="0.25">
      <c r="A7" s="24" t="s">
        <v>22</v>
      </c>
      <c r="B7" s="18" t="s">
        <v>9</v>
      </c>
      <c r="C7" s="19">
        <v>121471647</v>
      </c>
      <c r="D7" s="19">
        <v>138758156</v>
      </c>
      <c r="E7" s="20">
        <v>122921574</v>
      </c>
      <c r="F7" s="21">
        <v>61100000</v>
      </c>
      <c r="G7" s="19">
        <v>127453862</v>
      </c>
      <c r="H7" s="20">
        <v>127453862</v>
      </c>
      <c r="I7" s="22">
        <v>93973227</v>
      </c>
      <c r="J7" s="23">
        <v>87686812</v>
      </c>
      <c r="K7" s="19">
        <v>55500000</v>
      </c>
      <c r="L7" s="20">
        <v>9781000</v>
      </c>
    </row>
    <row r="8" spans="1:12" ht="13.5" x14ac:dyDescent="0.25">
      <c r="A8" s="24" t="s">
        <v>23</v>
      </c>
      <c r="B8" s="18" t="s">
        <v>9</v>
      </c>
      <c r="C8" s="19">
        <v>21396639</v>
      </c>
      <c r="D8" s="19">
        <v>24591157</v>
      </c>
      <c r="E8" s="20">
        <v>72933077</v>
      </c>
      <c r="F8" s="21">
        <v>6306478</v>
      </c>
      <c r="G8" s="19">
        <v>59192442</v>
      </c>
      <c r="H8" s="20">
        <v>59192442</v>
      </c>
      <c r="I8" s="22">
        <v>84372268</v>
      </c>
      <c r="J8" s="23">
        <v>72030231</v>
      </c>
      <c r="K8" s="19">
        <v>72487625</v>
      </c>
      <c r="L8" s="20">
        <v>73728418</v>
      </c>
    </row>
    <row r="9" spans="1:12" ht="13.5" x14ac:dyDescent="0.25">
      <c r="A9" s="24" t="s">
        <v>24</v>
      </c>
      <c r="B9" s="18" t="s">
        <v>19</v>
      </c>
      <c r="C9" s="19">
        <v>115043758</v>
      </c>
      <c r="D9" s="19">
        <v>136175244</v>
      </c>
      <c r="E9" s="20">
        <v>145847460</v>
      </c>
      <c r="F9" s="21">
        <v>22307682</v>
      </c>
      <c r="G9" s="19">
        <v>145260486</v>
      </c>
      <c r="H9" s="20">
        <v>145260486</v>
      </c>
      <c r="I9" s="22">
        <v>173574831</v>
      </c>
      <c r="J9" s="23">
        <v>27806709</v>
      </c>
      <c r="K9" s="19">
        <v>29168207</v>
      </c>
      <c r="L9" s="20">
        <v>30610872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47774</v>
      </c>
      <c r="D11" s="19">
        <v>62631</v>
      </c>
      <c r="E11" s="20">
        <v>104309</v>
      </c>
      <c r="F11" s="21">
        <v>812973</v>
      </c>
      <c r="G11" s="19">
        <v>1064509</v>
      </c>
      <c r="H11" s="20">
        <v>1064509</v>
      </c>
      <c r="I11" s="22">
        <v>708270</v>
      </c>
      <c r="J11" s="23">
        <v>695015</v>
      </c>
      <c r="K11" s="19">
        <v>506766</v>
      </c>
      <c r="L11" s="20">
        <v>305594</v>
      </c>
    </row>
    <row r="12" spans="1:12" ht="13.5" x14ac:dyDescent="0.25">
      <c r="A12" s="29" t="s">
        <v>28</v>
      </c>
      <c r="B12" s="30" t="s">
        <v>19</v>
      </c>
      <c r="C12" s="31">
        <f>SUM(C6:C11)</f>
        <v>274380890</v>
      </c>
      <c r="D12" s="31">
        <f t="shared" ref="D12:L12" si="0">SUM(D6:D11)</f>
        <v>306109582</v>
      </c>
      <c r="E12" s="32">
        <f t="shared" si="0"/>
        <v>342782924</v>
      </c>
      <c r="F12" s="33">
        <f t="shared" si="0"/>
        <v>106194464</v>
      </c>
      <c r="G12" s="31">
        <f t="shared" si="0"/>
        <v>282701432</v>
      </c>
      <c r="H12" s="32">
        <f t="shared" si="0"/>
        <v>282701432</v>
      </c>
      <c r="I12" s="34">
        <f t="shared" si="0"/>
        <v>438107872</v>
      </c>
      <c r="J12" s="35">
        <f t="shared" si="0"/>
        <v>220203452</v>
      </c>
      <c r="K12" s="31">
        <f t="shared" si="0"/>
        <v>158115001</v>
      </c>
      <c r="L12" s="32">
        <f t="shared" si="0"/>
        <v>141304704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8950000</v>
      </c>
      <c r="D17" s="19">
        <v>9300500</v>
      </c>
      <c r="E17" s="20">
        <v>8950000</v>
      </c>
      <c r="F17" s="21">
        <v>8950000</v>
      </c>
      <c r="G17" s="19">
        <v>8950000</v>
      </c>
      <c r="H17" s="20">
        <v>8950000</v>
      </c>
      <c r="I17" s="22">
        <v>8950000</v>
      </c>
      <c r="J17" s="23">
        <v>9500000</v>
      </c>
      <c r="K17" s="19">
        <v>9975000</v>
      </c>
      <c r="L17" s="20">
        <v>10473750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474350983</v>
      </c>
      <c r="D19" s="19">
        <v>545033107</v>
      </c>
      <c r="E19" s="20">
        <v>646128466</v>
      </c>
      <c r="F19" s="21">
        <v>544341432</v>
      </c>
      <c r="G19" s="19">
        <v>802077107</v>
      </c>
      <c r="H19" s="20">
        <v>802077107</v>
      </c>
      <c r="I19" s="22">
        <v>771327362</v>
      </c>
      <c r="J19" s="23">
        <v>909039904</v>
      </c>
      <c r="K19" s="19">
        <v>1083310414</v>
      </c>
      <c r="L19" s="20">
        <v>1262211655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298293</v>
      </c>
      <c r="D22" s="19">
        <v>150409</v>
      </c>
      <c r="E22" s="20">
        <v>137932</v>
      </c>
      <c r="F22" s="21">
        <v>533619</v>
      </c>
      <c r="G22" s="19">
        <v>-107068</v>
      </c>
      <c r="H22" s="20">
        <v>-107068</v>
      </c>
      <c r="I22" s="22">
        <v>137932</v>
      </c>
      <c r="J22" s="23">
        <v>1514431</v>
      </c>
      <c r="K22" s="19">
        <v>466694</v>
      </c>
      <c r="L22" s="20">
        <v>518868</v>
      </c>
    </row>
    <row r="23" spans="1:12" ht="13.5" x14ac:dyDescent="0.25">
      <c r="A23" s="24" t="s">
        <v>39</v>
      </c>
      <c r="B23" s="18" t="s">
        <v>19</v>
      </c>
      <c r="C23" s="19">
        <v>372500</v>
      </c>
      <c r="D23" s="19">
        <v>372500</v>
      </c>
      <c r="E23" s="20">
        <v>372500</v>
      </c>
      <c r="F23" s="25">
        <v>372500</v>
      </c>
      <c r="G23" s="26">
        <v>372500</v>
      </c>
      <c r="H23" s="27">
        <v>372500</v>
      </c>
      <c r="I23" s="21">
        <v>372500</v>
      </c>
      <c r="J23" s="28">
        <v>381813</v>
      </c>
      <c r="K23" s="26">
        <v>400903</v>
      </c>
      <c r="L23" s="27">
        <v>420948</v>
      </c>
    </row>
    <row r="24" spans="1:12" ht="13.5" x14ac:dyDescent="0.25">
      <c r="A24" s="29" t="s">
        <v>40</v>
      </c>
      <c r="B24" s="37" t="s">
        <v>19</v>
      </c>
      <c r="C24" s="31">
        <f>SUM(C15:C23)</f>
        <v>483971776</v>
      </c>
      <c r="D24" s="38">
        <f t="shared" ref="D24:L24" si="1">SUM(D15:D23)</f>
        <v>554856516</v>
      </c>
      <c r="E24" s="39">
        <f t="shared" si="1"/>
        <v>655588898</v>
      </c>
      <c r="F24" s="40">
        <f t="shared" si="1"/>
        <v>554197551</v>
      </c>
      <c r="G24" s="38">
        <f t="shared" si="1"/>
        <v>811292539</v>
      </c>
      <c r="H24" s="39">
        <f t="shared" si="1"/>
        <v>811292539</v>
      </c>
      <c r="I24" s="41">
        <f t="shared" si="1"/>
        <v>780787794</v>
      </c>
      <c r="J24" s="42">
        <f t="shared" si="1"/>
        <v>920436148</v>
      </c>
      <c r="K24" s="38">
        <f t="shared" si="1"/>
        <v>1094153011</v>
      </c>
      <c r="L24" s="39">
        <f t="shared" si="1"/>
        <v>1273625221</v>
      </c>
    </row>
    <row r="25" spans="1:12" ht="13.5" x14ac:dyDescent="0.25">
      <c r="A25" s="29" t="s">
        <v>41</v>
      </c>
      <c r="B25" s="30" t="s">
        <v>19</v>
      </c>
      <c r="C25" s="31">
        <f>+C12+C24</f>
        <v>758352666</v>
      </c>
      <c r="D25" s="31">
        <f t="shared" ref="D25:L25" si="2">+D12+D24</f>
        <v>860966098</v>
      </c>
      <c r="E25" s="32">
        <f t="shared" si="2"/>
        <v>998371822</v>
      </c>
      <c r="F25" s="33">
        <f t="shared" si="2"/>
        <v>660392015</v>
      </c>
      <c r="G25" s="31">
        <f t="shared" si="2"/>
        <v>1093993971</v>
      </c>
      <c r="H25" s="32">
        <f t="shared" si="2"/>
        <v>1093993971</v>
      </c>
      <c r="I25" s="34">
        <f t="shared" si="2"/>
        <v>1218895666</v>
      </c>
      <c r="J25" s="35">
        <f t="shared" si="2"/>
        <v>1140639600</v>
      </c>
      <c r="K25" s="31">
        <f t="shared" si="2"/>
        <v>1252268012</v>
      </c>
      <c r="L25" s="32">
        <f t="shared" si="2"/>
        <v>1414929925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1353587</v>
      </c>
      <c r="G30" s="19">
        <v>-580121</v>
      </c>
      <c r="H30" s="20">
        <v>-580121</v>
      </c>
      <c r="I30" s="22">
        <v>0</v>
      </c>
      <c r="J30" s="23">
        <v>1032051</v>
      </c>
      <c r="K30" s="19">
        <v>1055153</v>
      </c>
      <c r="L30" s="20">
        <v>1092711</v>
      </c>
    </row>
    <row r="31" spans="1:12" ht="13.5" x14ac:dyDescent="0.25">
      <c r="A31" s="24" t="s">
        <v>47</v>
      </c>
      <c r="B31" s="18" t="s">
        <v>19</v>
      </c>
      <c r="C31" s="19">
        <v>1185451</v>
      </c>
      <c r="D31" s="19">
        <v>1269935</v>
      </c>
      <c r="E31" s="20">
        <v>1351275</v>
      </c>
      <c r="F31" s="21">
        <v>957661</v>
      </c>
      <c r="G31" s="19">
        <v>1351277</v>
      </c>
      <c r="H31" s="20">
        <v>1351277</v>
      </c>
      <c r="I31" s="22">
        <v>1431357</v>
      </c>
      <c r="J31" s="23">
        <v>4525000</v>
      </c>
      <c r="K31" s="19">
        <v>4752000</v>
      </c>
      <c r="L31" s="20">
        <v>4990000</v>
      </c>
    </row>
    <row r="32" spans="1:12" ht="13.5" x14ac:dyDescent="0.25">
      <c r="A32" s="24" t="s">
        <v>48</v>
      </c>
      <c r="B32" s="18" t="s">
        <v>46</v>
      </c>
      <c r="C32" s="19">
        <v>139769095</v>
      </c>
      <c r="D32" s="19">
        <v>159985480</v>
      </c>
      <c r="E32" s="20">
        <v>169446359</v>
      </c>
      <c r="F32" s="21">
        <v>25528191</v>
      </c>
      <c r="G32" s="19">
        <v>183027186</v>
      </c>
      <c r="H32" s="20">
        <v>183027186</v>
      </c>
      <c r="I32" s="22">
        <v>236200216</v>
      </c>
      <c r="J32" s="23">
        <v>151976547</v>
      </c>
      <c r="K32" s="19">
        <v>114629614</v>
      </c>
      <c r="L32" s="20">
        <v>102746386</v>
      </c>
    </row>
    <row r="33" spans="1:12" ht="13.5" x14ac:dyDescent="0.25">
      <c r="A33" s="24" t="s">
        <v>49</v>
      </c>
      <c r="B33" s="18" t="s">
        <v>19</v>
      </c>
      <c r="C33" s="19">
        <v>15935559</v>
      </c>
      <c r="D33" s="19">
        <v>16845965</v>
      </c>
      <c r="E33" s="20">
        <v>19420153</v>
      </c>
      <c r="F33" s="21">
        <v>9822230</v>
      </c>
      <c r="G33" s="19">
        <v>19420153</v>
      </c>
      <c r="H33" s="20">
        <v>19420153</v>
      </c>
      <c r="I33" s="22">
        <v>19420152</v>
      </c>
      <c r="J33" s="23">
        <v>10067785</v>
      </c>
      <c r="K33" s="19">
        <v>10571175</v>
      </c>
      <c r="L33" s="20">
        <v>11099735</v>
      </c>
    </row>
    <row r="34" spans="1:12" ht="13.5" x14ac:dyDescent="0.25">
      <c r="A34" s="29" t="s">
        <v>50</v>
      </c>
      <c r="B34" s="30" t="s">
        <v>19</v>
      </c>
      <c r="C34" s="31">
        <f>SUM(C29:C33)</f>
        <v>156890105</v>
      </c>
      <c r="D34" s="31">
        <f t="shared" ref="D34:L34" si="3">SUM(D29:D33)</f>
        <v>178101380</v>
      </c>
      <c r="E34" s="32">
        <f t="shared" si="3"/>
        <v>190217787</v>
      </c>
      <c r="F34" s="33">
        <f t="shared" si="3"/>
        <v>37661669</v>
      </c>
      <c r="G34" s="31">
        <f t="shared" si="3"/>
        <v>203218495</v>
      </c>
      <c r="H34" s="32">
        <f t="shared" si="3"/>
        <v>203218495</v>
      </c>
      <c r="I34" s="34">
        <f t="shared" si="3"/>
        <v>257051725</v>
      </c>
      <c r="J34" s="35">
        <f t="shared" si="3"/>
        <v>167601383</v>
      </c>
      <c r="K34" s="31">
        <f t="shared" si="3"/>
        <v>131007942</v>
      </c>
      <c r="L34" s="32">
        <f t="shared" si="3"/>
        <v>119928832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4032956</v>
      </c>
      <c r="D37" s="19">
        <v>7158739</v>
      </c>
      <c r="E37" s="20">
        <v>752598</v>
      </c>
      <c r="F37" s="21">
        <v>2906503</v>
      </c>
      <c r="G37" s="19">
        <v>587598</v>
      </c>
      <c r="H37" s="20">
        <v>587598</v>
      </c>
      <c r="I37" s="22">
        <v>752597</v>
      </c>
      <c r="J37" s="23">
        <v>1148000</v>
      </c>
      <c r="K37" s="19">
        <v>415000</v>
      </c>
      <c r="L37" s="20">
        <v>353750</v>
      </c>
    </row>
    <row r="38" spans="1:12" ht="13.5" x14ac:dyDescent="0.25">
      <c r="A38" s="24" t="s">
        <v>49</v>
      </c>
      <c r="B38" s="18" t="s">
        <v>19</v>
      </c>
      <c r="C38" s="19">
        <v>3676788</v>
      </c>
      <c r="D38" s="19">
        <v>-523590</v>
      </c>
      <c r="E38" s="20">
        <v>308289</v>
      </c>
      <c r="F38" s="21">
        <v>14013993</v>
      </c>
      <c r="G38" s="19">
        <v>308289</v>
      </c>
      <c r="H38" s="20">
        <v>308289</v>
      </c>
      <c r="I38" s="22">
        <v>308289</v>
      </c>
      <c r="J38" s="23">
        <v>15677691</v>
      </c>
      <c r="K38" s="19">
        <v>17461576</v>
      </c>
      <c r="L38" s="20">
        <v>17284655</v>
      </c>
    </row>
    <row r="39" spans="1:12" ht="13.5" x14ac:dyDescent="0.25">
      <c r="A39" s="29" t="s">
        <v>53</v>
      </c>
      <c r="B39" s="37" t="s">
        <v>19</v>
      </c>
      <c r="C39" s="31">
        <f>SUM(C37:C38)</f>
        <v>7709744</v>
      </c>
      <c r="D39" s="38">
        <f t="shared" ref="D39:L39" si="4">SUM(D37:D38)</f>
        <v>6635149</v>
      </c>
      <c r="E39" s="39">
        <f t="shared" si="4"/>
        <v>1060887</v>
      </c>
      <c r="F39" s="40">
        <f t="shared" si="4"/>
        <v>16920496</v>
      </c>
      <c r="G39" s="38">
        <f t="shared" si="4"/>
        <v>895887</v>
      </c>
      <c r="H39" s="39">
        <f t="shared" si="4"/>
        <v>895887</v>
      </c>
      <c r="I39" s="40">
        <f t="shared" si="4"/>
        <v>1060886</v>
      </c>
      <c r="J39" s="42">
        <f t="shared" si="4"/>
        <v>16825691</v>
      </c>
      <c r="K39" s="38">
        <f t="shared" si="4"/>
        <v>17876576</v>
      </c>
      <c r="L39" s="39">
        <f t="shared" si="4"/>
        <v>17638405</v>
      </c>
    </row>
    <row r="40" spans="1:12" ht="13.5" x14ac:dyDescent="0.25">
      <c r="A40" s="29" t="s">
        <v>54</v>
      </c>
      <c r="B40" s="30" t="s">
        <v>19</v>
      </c>
      <c r="C40" s="31">
        <f>+C34+C39</f>
        <v>164599849</v>
      </c>
      <c r="D40" s="31">
        <f t="shared" ref="D40:L40" si="5">+D34+D39</f>
        <v>184736529</v>
      </c>
      <c r="E40" s="32">
        <f t="shared" si="5"/>
        <v>191278674</v>
      </c>
      <c r="F40" s="33">
        <f t="shared" si="5"/>
        <v>54582165</v>
      </c>
      <c r="G40" s="31">
        <f t="shared" si="5"/>
        <v>204114382</v>
      </c>
      <c r="H40" s="32">
        <f t="shared" si="5"/>
        <v>204114382</v>
      </c>
      <c r="I40" s="34">
        <f t="shared" si="5"/>
        <v>258112611</v>
      </c>
      <c r="J40" s="35">
        <f t="shared" si="5"/>
        <v>184427074</v>
      </c>
      <c r="K40" s="31">
        <f t="shared" si="5"/>
        <v>148884518</v>
      </c>
      <c r="L40" s="32">
        <f t="shared" si="5"/>
        <v>137567237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593752817</v>
      </c>
      <c r="D42" s="46">
        <f t="shared" ref="D42:L42" si="6">+D25-D40</f>
        <v>676229569</v>
      </c>
      <c r="E42" s="47">
        <f t="shared" si="6"/>
        <v>807093148</v>
      </c>
      <c r="F42" s="48">
        <f t="shared" si="6"/>
        <v>605809850</v>
      </c>
      <c r="G42" s="46">
        <f t="shared" si="6"/>
        <v>889879589</v>
      </c>
      <c r="H42" s="47">
        <f t="shared" si="6"/>
        <v>889879589</v>
      </c>
      <c r="I42" s="49">
        <f t="shared" si="6"/>
        <v>960783055</v>
      </c>
      <c r="J42" s="50">
        <f t="shared" si="6"/>
        <v>956212526</v>
      </c>
      <c r="K42" s="46">
        <f t="shared" si="6"/>
        <v>1103383494</v>
      </c>
      <c r="L42" s="47">
        <f t="shared" si="6"/>
        <v>1277362688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526057462</v>
      </c>
      <c r="D45" s="19">
        <v>589434671</v>
      </c>
      <c r="E45" s="20">
        <v>807093132</v>
      </c>
      <c r="F45" s="21">
        <v>605809850</v>
      </c>
      <c r="G45" s="19">
        <v>889879582</v>
      </c>
      <c r="H45" s="20">
        <v>889879582</v>
      </c>
      <c r="I45" s="22">
        <v>902388877</v>
      </c>
      <c r="J45" s="23">
        <v>956212528</v>
      </c>
      <c r="K45" s="19">
        <v>1103383491</v>
      </c>
      <c r="L45" s="20">
        <v>1277362688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526057462</v>
      </c>
      <c r="D48" s="53">
        <f t="shared" ref="D48:L48" si="7">SUM(D45:D47)</f>
        <v>589434671</v>
      </c>
      <c r="E48" s="54">
        <f t="shared" si="7"/>
        <v>807093132</v>
      </c>
      <c r="F48" s="55">
        <f t="shared" si="7"/>
        <v>605809850</v>
      </c>
      <c r="G48" s="53">
        <f t="shared" si="7"/>
        <v>889879582</v>
      </c>
      <c r="H48" s="54">
        <f t="shared" si="7"/>
        <v>889879582</v>
      </c>
      <c r="I48" s="56">
        <f t="shared" si="7"/>
        <v>902388877</v>
      </c>
      <c r="J48" s="57">
        <f t="shared" si="7"/>
        <v>956212528</v>
      </c>
      <c r="K48" s="53">
        <f t="shared" si="7"/>
        <v>1103383491</v>
      </c>
      <c r="L48" s="54">
        <f t="shared" si="7"/>
        <v>1277362688</v>
      </c>
    </row>
    <row r="49" spans="1:12" ht="13.5" x14ac:dyDescent="0.25">
      <c r="A49" s="58" t="s">
        <v>88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8748039</v>
      </c>
      <c r="E6" s="20">
        <v>8770013</v>
      </c>
      <c r="F6" s="21">
        <v>37974024</v>
      </c>
      <c r="G6" s="19">
        <v>31652034</v>
      </c>
      <c r="H6" s="20">
        <v>31652034</v>
      </c>
      <c r="I6" s="22">
        <v>35542598</v>
      </c>
      <c r="J6" s="23">
        <v>65222542</v>
      </c>
      <c r="K6" s="19">
        <v>21728332</v>
      </c>
      <c r="L6" s="20">
        <v>88165614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208921096</v>
      </c>
      <c r="E7" s="20">
        <v>21382499</v>
      </c>
      <c r="F7" s="21">
        <v>0</v>
      </c>
      <c r="G7" s="19">
        <v>0</v>
      </c>
      <c r="H7" s="20">
        <v>0</v>
      </c>
      <c r="I7" s="22">
        <v>68155235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0</v>
      </c>
      <c r="D8" s="19">
        <v>1383675683</v>
      </c>
      <c r="E8" s="20">
        <v>1509760125</v>
      </c>
      <c r="F8" s="21">
        <v>2037108043</v>
      </c>
      <c r="G8" s="19">
        <v>2037108043</v>
      </c>
      <c r="H8" s="20">
        <v>2037108043</v>
      </c>
      <c r="I8" s="22">
        <v>1531014803</v>
      </c>
      <c r="J8" s="23">
        <v>1567968368</v>
      </c>
      <c r="K8" s="19">
        <v>1660930713</v>
      </c>
      <c r="L8" s="20">
        <v>1755543857</v>
      </c>
    </row>
    <row r="9" spans="1:12" ht="13.5" x14ac:dyDescent="0.25">
      <c r="A9" s="24" t="s">
        <v>24</v>
      </c>
      <c r="B9" s="18" t="s">
        <v>19</v>
      </c>
      <c r="C9" s="19">
        <v>0</v>
      </c>
      <c r="D9" s="19">
        <v>178837677</v>
      </c>
      <c r="E9" s="20">
        <v>235452020</v>
      </c>
      <c r="F9" s="21">
        <v>70675604</v>
      </c>
      <c r="G9" s="19">
        <v>70675604</v>
      </c>
      <c r="H9" s="20">
        <v>70675604</v>
      </c>
      <c r="I9" s="22">
        <v>112520306</v>
      </c>
      <c r="J9" s="23">
        <v>14212421</v>
      </c>
      <c r="K9" s="19">
        <v>14212421</v>
      </c>
      <c r="L9" s="20">
        <v>14212421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18560705</v>
      </c>
      <c r="E11" s="20">
        <v>30463737</v>
      </c>
      <c r="F11" s="21">
        <v>114691300</v>
      </c>
      <c r="G11" s="19">
        <v>147185281</v>
      </c>
      <c r="H11" s="20">
        <v>147185281</v>
      </c>
      <c r="I11" s="22">
        <v>26695477</v>
      </c>
      <c r="J11" s="23">
        <v>30000000</v>
      </c>
      <c r="K11" s="19">
        <v>34087296</v>
      </c>
      <c r="L11" s="20">
        <v>38354424</v>
      </c>
    </row>
    <row r="12" spans="1:12" ht="13.5" x14ac:dyDescent="0.25">
      <c r="A12" s="29" t="s">
        <v>28</v>
      </c>
      <c r="B12" s="30" t="s">
        <v>19</v>
      </c>
      <c r="C12" s="31">
        <f>SUM(C6:C11)</f>
        <v>0</v>
      </c>
      <c r="D12" s="31">
        <f t="shared" ref="D12:L12" si="0">SUM(D6:D11)</f>
        <v>1798743200</v>
      </c>
      <c r="E12" s="32">
        <f t="shared" si="0"/>
        <v>1805828394</v>
      </c>
      <c r="F12" s="33">
        <f t="shared" si="0"/>
        <v>2260448971</v>
      </c>
      <c r="G12" s="31">
        <f t="shared" si="0"/>
        <v>2286620962</v>
      </c>
      <c r="H12" s="32">
        <f t="shared" si="0"/>
        <v>2286620962</v>
      </c>
      <c r="I12" s="34">
        <f t="shared" si="0"/>
        <v>1773928419</v>
      </c>
      <c r="J12" s="35">
        <f t="shared" si="0"/>
        <v>1677403331</v>
      </c>
      <c r="K12" s="31">
        <f t="shared" si="0"/>
        <v>1730958762</v>
      </c>
      <c r="L12" s="32">
        <f t="shared" si="0"/>
        <v>1896276316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0</v>
      </c>
      <c r="D19" s="19">
        <v>5763540394</v>
      </c>
      <c r="E19" s="20">
        <v>6297794549</v>
      </c>
      <c r="F19" s="21">
        <v>733337662</v>
      </c>
      <c r="G19" s="19">
        <v>757002174</v>
      </c>
      <c r="H19" s="20">
        <v>757002174</v>
      </c>
      <c r="I19" s="22">
        <v>6774325385</v>
      </c>
      <c r="J19" s="23">
        <v>6530453071</v>
      </c>
      <c r="K19" s="19">
        <v>7021567572</v>
      </c>
      <c r="L19" s="20">
        <v>7325339323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7998194</v>
      </c>
      <c r="E22" s="20">
        <v>8026148</v>
      </c>
      <c r="F22" s="21">
        <v>1734173063</v>
      </c>
      <c r="G22" s="19">
        <v>1733924063</v>
      </c>
      <c r="H22" s="20">
        <v>1733924063</v>
      </c>
      <c r="I22" s="22">
        <v>5491064</v>
      </c>
      <c r="J22" s="23">
        <v>8054102</v>
      </c>
      <c r="K22" s="19">
        <v>8554106</v>
      </c>
      <c r="L22" s="20">
        <v>8554106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432000</v>
      </c>
      <c r="E23" s="20">
        <v>432000</v>
      </c>
      <c r="F23" s="25">
        <v>664934</v>
      </c>
      <c r="G23" s="26">
        <v>664934</v>
      </c>
      <c r="H23" s="27">
        <v>664934</v>
      </c>
      <c r="I23" s="21">
        <v>432000</v>
      </c>
      <c r="J23" s="28">
        <v>432000</v>
      </c>
      <c r="K23" s="26">
        <v>432000</v>
      </c>
      <c r="L23" s="27">
        <v>432000</v>
      </c>
    </row>
    <row r="24" spans="1:12" ht="13.5" x14ac:dyDescent="0.25">
      <c r="A24" s="29" t="s">
        <v>40</v>
      </c>
      <c r="B24" s="37" t="s">
        <v>19</v>
      </c>
      <c r="C24" s="31">
        <f>SUM(C15:C23)</f>
        <v>0</v>
      </c>
      <c r="D24" s="38">
        <f t="shared" ref="D24:L24" si="1">SUM(D15:D23)</f>
        <v>5771970588</v>
      </c>
      <c r="E24" s="39">
        <f t="shared" si="1"/>
        <v>6306252697</v>
      </c>
      <c r="F24" s="40">
        <f t="shared" si="1"/>
        <v>2468175659</v>
      </c>
      <c r="G24" s="38">
        <f t="shared" si="1"/>
        <v>2491591171</v>
      </c>
      <c r="H24" s="39">
        <f t="shared" si="1"/>
        <v>2491591171</v>
      </c>
      <c r="I24" s="41">
        <f t="shared" si="1"/>
        <v>6780248449</v>
      </c>
      <c r="J24" s="42">
        <f t="shared" si="1"/>
        <v>6538939173</v>
      </c>
      <c r="K24" s="38">
        <f t="shared" si="1"/>
        <v>7030553678</v>
      </c>
      <c r="L24" s="39">
        <f t="shared" si="1"/>
        <v>7334325429</v>
      </c>
    </row>
    <row r="25" spans="1:12" ht="13.5" x14ac:dyDescent="0.25">
      <c r="A25" s="29" t="s">
        <v>41</v>
      </c>
      <c r="B25" s="30" t="s">
        <v>19</v>
      </c>
      <c r="C25" s="31">
        <f>+C12+C24</f>
        <v>0</v>
      </c>
      <c r="D25" s="31">
        <f t="shared" ref="D25:L25" si="2">+D12+D24</f>
        <v>7570713788</v>
      </c>
      <c r="E25" s="32">
        <f t="shared" si="2"/>
        <v>8112081091</v>
      </c>
      <c r="F25" s="33">
        <f t="shared" si="2"/>
        <v>4728624630</v>
      </c>
      <c r="G25" s="31">
        <f t="shared" si="2"/>
        <v>4778212133</v>
      </c>
      <c r="H25" s="32">
        <f t="shared" si="2"/>
        <v>4778212133</v>
      </c>
      <c r="I25" s="34">
        <f t="shared" si="2"/>
        <v>8554176868</v>
      </c>
      <c r="J25" s="35">
        <f t="shared" si="2"/>
        <v>8216342504</v>
      </c>
      <c r="K25" s="31">
        <f t="shared" si="2"/>
        <v>8761512440</v>
      </c>
      <c r="L25" s="32">
        <f t="shared" si="2"/>
        <v>9230601745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29373381</v>
      </c>
      <c r="E30" s="20">
        <v>25587901</v>
      </c>
      <c r="F30" s="21">
        <v>-188301806</v>
      </c>
      <c r="G30" s="19">
        <v>-188301806</v>
      </c>
      <c r="H30" s="20">
        <v>-188301806</v>
      </c>
      <c r="I30" s="22">
        <v>45524230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4567011</v>
      </c>
      <c r="E31" s="20">
        <v>3608097</v>
      </c>
      <c r="F31" s="21">
        <v>-212438836</v>
      </c>
      <c r="G31" s="19">
        <v>-212438836</v>
      </c>
      <c r="H31" s="20">
        <v>-212438836</v>
      </c>
      <c r="I31" s="22">
        <v>3608097</v>
      </c>
      <c r="J31" s="23">
        <v>3608097</v>
      </c>
      <c r="K31" s="19">
        <v>3608097</v>
      </c>
      <c r="L31" s="20">
        <v>3608097</v>
      </c>
    </row>
    <row r="32" spans="1:12" ht="13.5" x14ac:dyDescent="0.25">
      <c r="A32" s="24" t="s">
        <v>48</v>
      </c>
      <c r="B32" s="18" t="s">
        <v>46</v>
      </c>
      <c r="C32" s="19">
        <v>0</v>
      </c>
      <c r="D32" s="19">
        <v>1440430322</v>
      </c>
      <c r="E32" s="20">
        <v>1246692692</v>
      </c>
      <c r="F32" s="21">
        <v>-434364046</v>
      </c>
      <c r="G32" s="19">
        <v>-401529778</v>
      </c>
      <c r="H32" s="20">
        <v>-401529778</v>
      </c>
      <c r="I32" s="22">
        <v>1432148373</v>
      </c>
      <c r="J32" s="23">
        <v>1460199174</v>
      </c>
      <c r="K32" s="19">
        <v>2378891648</v>
      </c>
      <c r="L32" s="20">
        <v>2974150028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1278052371</v>
      </c>
      <c r="E33" s="20">
        <v>1339131437</v>
      </c>
      <c r="F33" s="21">
        <v>-3326255714</v>
      </c>
      <c r="G33" s="19">
        <v>-3326255714</v>
      </c>
      <c r="H33" s="20">
        <v>-3326255714</v>
      </c>
      <c r="I33" s="22">
        <v>1366199723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0</v>
      </c>
      <c r="D34" s="31">
        <f t="shared" ref="D34:L34" si="3">SUM(D29:D33)</f>
        <v>2752423085</v>
      </c>
      <c r="E34" s="32">
        <f t="shared" si="3"/>
        <v>2615020127</v>
      </c>
      <c r="F34" s="33">
        <f t="shared" si="3"/>
        <v>-4161360402</v>
      </c>
      <c r="G34" s="31">
        <f t="shared" si="3"/>
        <v>-4128526134</v>
      </c>
      <c r="H34" s="32">
        <f t="shared" si="3"/>
        <v>-4128526134</v>
      </c>
      <c r="I34" s="34">
        <f t="shared" si="3"/>
        <v>2847480423</v>
      </c>
      <c r="J34" s="35">
        <f t="shared" si="3"/>
        <v>1463807271</v>
      </c>
      <c r="K34" s="31">
        <f t="shared" si="3"/>
        <v>2382499745</v>
      </c>
      <c r="L34" s="32">
        <f t="shared" si="3"/>
        <v>2977758125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639719</v>
      </c>
      <c r="E37" s="20">
        <v>-44622614</v>
      </c>
      <c r="F37" s="21">
        <v>-4489794677</v>
      </c>
      <c r="G37" s="19">
        <v>-4489794677</v>
      </c>
      <c r="H37" s="20">
        <v>-4489794677</v>
      </c>
      <c r="I37" s="22">
        <v>-110467562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83021621</v>
      </c>
      <c r="E38" s="20">
        <v>88268962</v>
      </c>
      <c r="F38" s="21">
        <v>-371350328</v>
      </c>
      <c r="G38" s="19">
        <v>-371350328</v>
      </c>
      <c r="H38" s="20">
        <v>-371350328</v>
      </c>
      <c r="I38" s="22">
        <v>111339747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83661340</v>
      </c>
      <c r="E39" s="39">
        <f t="shared" si="4"/>
        <v>43646348</v>
      </c>
      <c r="F39" s="40">
        <f t="shared" si="4"/>
        <v>-4861145005</v>
      </c>
      <c r="G39" s="38">
        <f t="shared" si="4"/>
        <v>-4861145005</v>
      </c>
      <c r="H39" s="39">
        <f t="shared" si="4"/>
        <v>-4861145005</v>
      </c>
      <c r="I39" s="40">
        <f t="shared" si="4"/>
        <v>872185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0</v>
      </c>
      <c r="D40" s="31">
        <f t="shared" ref="D40:L40" si="5">+D34+D39</f>
        <v>2836084425</v>
      </c>
      <c r="E40" s="32">
        <f t="shared" si="5"/>
        <v>2658666475</v>
      </c>
      <c r="F40" s="33">
        <f t="shared" si="5"/>
        <v>-9022505407</v>
      </c>
      <c r="G40" s="31">
        <f t="shared" si="5"/>
        <v>-8989671139</v>
      </c>
      <c r="H40" s="32">
        <f t="shared" si="5"/>
        <v>-8989671139</v>
      </c>
      <c r="I40" s="34">
        <f t="shared" si="5"/>
        <v>2848352608</v>
      </c>
      <c r="J40" s="35">
        <f t="shared" si="5"/>
        <v>1463807271</v>
      </c>
      <c r="K40" s="31">
        <f t="shared" si="5"/>
        <v>2382499745</v>
      </c>
      <c r="L40" s="32">
        <f t="shared" si="5"/>
        <v>2977758125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0</v>
      </c>
      <c r="D42" s="46">
        <f t="shared" ref="D42:L42" si="6">+D25-D40</f>
        <v>4734629363</v>
      </c>
      <c r="E42" s="47">
        <f t="shared" si="6"/>
        <v>5453414616</v>
      </c>
      <c r="F42" s="48">
        <f t="shared" si="6"/>
        <v>13751130037</v>
      </c>
      <c r="G42" s="46">
        <f t="shared" si="6"/>
        <v>13767883272</v>
      </c>
      <c r="H42" s="47">
        <f t="shared" si="6"/>
        <v>13767883272</v>
      </c>
      <c r="I42" s="49">
        <f t="shared" si="6"/>
        <v>5705824260</v>
      </c>
      <c r="J42" s="50">
        <f t="shared" si="6"/>
        <v>6752535233</v>
      </c>
      <c r="K42" s="46">
        <f t="shared" si="6"/>
        <v>6379012695</v>
      </c>
      <c r="L42" s="47">
        <f t="shared" si="6"/>
        <v>6252843620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0</v>
      </c>
      <c r="D45" s="19">
        <v>4630792461</v>
      </c>
      <c r="E45" s="20">
        <v>5453414607</v>
      </c>
      <c r="F45" s="21">
        <v>13751130036</v>
      </c>
      <c r="G45" s="19">
        <v>13767883271</v>
      </c>
      <c r="H45" s="20">
        <v>13767883271</v>
      </c>
      <c r="I45" s="22">
        <v>5857248478</v>
      </c>
      <c r="J45" s="23">
        <v>6752535233</v>
      </c>
      <c r="K45" s="19">
        <v>6379012695</v>
      </c>
      <c r="L45" s="20">
        <v>6252843620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0</v>
      </c>
      <c r="D48" s="53">
        <f t="shared" ref="D48:L48" si="7">SUM(D45:D47)</f>
        <v>4630792461</v>
      </c>
      <c r="E48" s="54">
        <f t="shared" si="7"/>
        <v>5453414607</v>
      </c>
      <c r="F48" s="55">
        <f t="shared" si="7"/>
        <v>13751130036</v>
      </c>
      <c r="G48" s="53">
        <f t="shared" si="7"/>
        <v>13767883271</v>
      </c>
      <c r="H48" s="54">
        <f t="shared" si="7"/>
        <v>13767883271</v>
      </c>
      <c r="I48" s="56">
        <f t="shared" si="7"/>
        <v>5857248478</v>
      </c>
      <c r="J48" s="57">
        <f t="shared" si="7"/>
        <v>6752535233</v>
      </c>
      <c r="K48" s="53">
        <f t="shared" si="7"/>
        <v>6379012695</v>
      </c>
      <c r="L48" s="54">
        <f t="shared" si="7"/>
        <v>6252843620</v>
      </c>
    </row>
    <row r="49" spans="1:12" ht="13.5" x14ac:dyDescent="0.25">
      <c r="A49" s="58" t="s">
        <v>88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12184468</v>
      </c>
      <c r="D6" s="19">
        <v>23398395</v>
      </c>
      <c r="E6" s="20">
        <v>12473225</v>
      </c>
      <c r="F6" s="21">
        <v>60583552</v>
      </c>
      <c r="G6" s="19">
        <v>17653548</v>
      </c>
      <c r="H6" s="20">
        <v>17653548</v>
      </c>
      <c r="I6" s="22">
        <v>9819403</v>
      </c>
      <c r="J6" s="23">
        <v>7636053</v>
      </c>
      <c r="K6" s="19">
        <v>19940966</v>
      </c>
      <c r="L6" s="20">
        <v>37317487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10730933</v>
      </c>
      <c r="F7" s="21">
        <v>0</v>
      </c>
      <c r="G7" s="19">
        <v>10730933</v>
      </c>
      <c r="H7" s="20">
        <v>10730933</v>
      </c>
      <c r="I7" s="22">
        <v>10730933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34829385</v>
      </c>
      <c r="D8" s="19">
        <v>33820334</v>
      </c>
      <c r="E8" s="20">
        <v>45640054</v>
      </c>
      <c r="F8" s="21">
        <v>401855892</v>
      </c>
      <c r="G8" s="19">
        <v>74244728</v>
      </c>
      <c r="H8" s="20">
        <v>74244728</v>
      </c>
      <c r="I8" s="22">
        <v>60143771</v>
      </c>
      <c r="J8" s="23">
        <v>50517759</v>
      </c>
      <c r="K8" s="19">
        <v>52232300</v>
      </c>
      <c r="L8" s="20">
        <v>53663425</v>
      </c>
    </row>
    <row r="9" spans="1:12" ht="13.5" x14ac:dyDescent="0.25">
      <c r="A9" s="24" t="s">
        <v>24</v>
      </c>
      <c r="B9" s="18" t="s">
        <v>19</v>
      </c>
      <c r="C9" s="19">
        <v>61647235</v>
      </c>
      <c r="D9" s="19">
        <v>-106638</v>
      </c>
      <c r="E9" s="20">
        <v>164259089</v>
      </c>
      <c r="F9" s="21">
        <v>15934510</v>
      </c>
      <c r="G9" s="19">
        <v>95098637</v>
      </c>
      <c r="H9" s="20">
        <v>95098637</v>
      </c>
      <c r="I9" s="22">
        <v>116569674</v>
      </c>
      <c r="J9" s="23">
        <v>31721266</v>
      </c>
      <c r="K9" s="19">
        <v>60617995</v>
      </c>
      <c r="L9" s="20">
        <v>85315535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37959362</v>
      </c>
      <c r="D11" s="19">
        <v>32124472</v>
      </c>
      <c r="E11" s="20">
        <v>31287508</v>
      </c>
      <c r="F11" s="21">
        <v>0</v>
      </c>
      <c r="G11" s="19">
        <v>31287511</v>
      </c>
      <c r="H11" s="20">
        <v>31287511</v>
      </c>
      <c r="I11" s="22">
        <v>30701214</v>
      </c>
      <c r="J11" s="23">
        <v>31287509</v>
      </c>
      <c r="K11" s="19">
        <v>31287509</v>
      </c>
      <c r="L11" s="20">
        <v>31287509</v>
      </c>
    </row>
    <row r="12" spans="1:12" ht="13.5" x14ac:dyDescent="0.25">
      <c r="A12" s="29" t="s">
        <v>28</v>
      </c>
      <c r="B12" s="30" t="s">
        <v>19</v>
      </c>
      <c r="C12" s="31">
        <f>SUM(C6:C11)</f>
        <v>146620450</v>
      </c>
      <c r="D12" s="31">
        <f t="shared" ref="D12:L12" si="0">SUM(D6:D11)</f>
        <v>89236563</v>
      </c>
      <c r="E12" s="32">
        <f t="shared" si="0"/>
        <v>264390809</v>
      </c>
      <c r="F12" s="33">
        <f t="shared" si="0"/>
        <v>478373954</v>
      </c>
      <c r="G12" s="31">
        <f t="shared" si="0"/>
        <v>229015357</v>
      </c>
      <c r="H12" s="32">
        <f t="shared" si="0"/>
        <v>229015357</v>
      </c>
      <c r="I12" s="34">
        <f t="shared" si="0"/>
        <v>227964995</v>
      </c>
      <c r="J12" s="35">
        <f t="shared" si="0"/>
        <v>121162587</v>
      </c>
      <c r="K12" s="31">
        <f t="shared" si="0"/>
        <v>164078770</v>
      </c>
      <c r="L12" s="32">
        <f t="shared" si="0"/>
        <v>207583956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10731000</v>
      </c>
      <c r="K16" s="26">
        <v>10731000</v>
      </c>
      <c r="L16" s="27">
        <v>10731000</v>
      </c>
    </row>
    <row r="17" spans="1:12" ht="13.5" x14ac:dyDescent="0.25">
      <c r="A17" s="24" t="s">
        <v>33</v>
      </c>
      <c r="B17" s="18" t="s">
        <v>19</v>
      </c>
      <c r="C17" s="19">
        <v>170778000</v>
      </c>
      <c r="D17" s="19">
        <v>172174000</v>
      </c>
      <c r="E17" s="20">
        <v>173984200</v>
      </c>
      <c r="F17" s="21">
        <v>419985912</v>
      </c>
      <c r="G17" s="19">
        <v>173984200</v>
      </c>
      <c r="H17" s="20">
        <v>173984200</v>
      </c>
      <c r="I17" s="22">
        <v>173984200</v>
      </c>
      <c r="J17" s="23">
        <v>173984200</v>
      </c>
      <c r="K17" s="19">
        <v>173984200</v>
      </c>
      <c r="L17" s="20">
        <v>173984200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378657468</v>
      </c>
      <c r="D19" s="19">
        <v>369050007</v>
      </c>
      <c r="E19" s="20">
        <v>429523284</v>
      </c>
      <c r="F19" s="21">
        <v>0</v>
      </c>
      <c r="G19" s="19">
        <v>440204188</v>
      </c>
      <c r="H19" s="20">
        <v>440204188</v>
      </c>
      <c r="I19" s="22">
        <v>430446679</v>
      </c>
      <c r="J19" s="23">
        <v>330730982</v>
      </c>
      <c r="K19" s="19">
        <v>351017495</v>
      </c>
      <c r="L19" s="20">
        <v>371179322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25450</v>
      </c>
      <c r="D22" s="19">
        <v>12732</v>
      </c>
      <c r="E22" s="20">
        <v>8492</v>
      </c>
      <c r="F22" s="21">
        <v>0</v>
      </c>
      <c r="G22" s="19">
        <v>8492</v>
      </c>
      <c r="H22" s="20">
        <v>8492</v>
      </c>
      <c r="I22" s="22">
        <v>399337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65210</v>
      </c>
      <c r="D23" s="19">
        <v>65210</v>
      </c>
      <c r="E23" s="20">
        <v>65210</v>
      </c>
      <c r="F23" s="25">
        <v>0</v>
      </c>
      <c r="G23" s="26">
        <v>65210</v>
      </c>
      <c r="H23" s="27">
        <v>65210</v>
      </c>
      <c r="I23" s="21">
        <v>65210</v>
      </c>
      <c r="J23" s="28">
        <v>65210</v>
      </c>
      <c r="K23" s="26">
        <v>65210</v>
      </c>
      <c r="L23" s="27">
        <v>65210</v>
      </c>
    </row>
    <row r="24" spans="1:12" ht="13.5" x14ac:dyDescent="0.25">
      <c r="A24" s="29" t="s">
        <v>40</v>
      </c>
      <c r="B24" s="37" t="s">
        <v>19</v>
      </c>
      <c r="C24" s="31">
        <f>SUM(C15:C23)</f>
        <v>549526128</v>
      </c>
      <c r="D24" s="38">
        <f t="shared" ref="D24:L24" si="1">SUM(D15:D23)</f>
        <v>541301949</v>
      </c>
      <c r="E24" s="39">
        <f t="shared" si="1"/>
        <v>603581186</v>
      </c>
      <c r="F24" s="40">
        <f t="shared" si="1"/>
        <v>419985912</v>
      </c>
      <c r="G24" s="38">
        <f t="shared" si="1"/>
        <v>614262090</v>
      </c>
      <c r="H24" s="39">
        <f t="shared" si="1"/>
        <v>614262090</v>
      </c>
      <c r="I24" s="41">
        <f t="shared" si="1"/>
        <v>604895426</v>
      </c>
      <c r="J24" s="42">
        <f t="shared" si="1"/>
        <v>515511392</v>
      </c>
      <c r="K24" s="38">
        <f t="shared" si="1"/>
        <v>535797905</v>
      </c>
      <c r="L24" s="39">
        <f t="shared" si="1"/>
        <v>555959732</v>
      </c>
    </row>
    <row r="25" spans="1:12" ht="13.5" x14ac:dyDescent="0.25">
      <c r="A25" s="29" t="s">
        <v>41</v>
      </c>
      <c r="B25" s="30" t="s">
        <v>19</v>
      </c>
      <c r="C25" s="31">
        <f>+C12+C24</f>
        <v>696146578</v>
      </c>
      <c r="D25" s="31">
        <f t="shared" ref="D25:L25" si="2">+D12+D24</f>
        <v>630538512</v>
      </c>
      <c r="E25" s="32">
        <f t="shared" si="2"/>
        <v>867971995</v>
      </c>
      <c r="F25" s="33">
        <f t="shared" si="2"/>
        <v>898359866</v>
      </c>
      <c r="G25" s="31">
        <f t="shared" si="2"/>
        <v>843277447</v>
      </c>
      <c r="H25" s="32">
        <f t="shared" si="2"/>
        <v>843277447</v>
      </c>
      <c r="I25" s="34">
        <f t="shared" si="2"/>
        <v>832860421</v>
      </c>
      <c r="J25" s="35">
        <f t="shared" si="2"/>
        <v>636673979</v>
      </c>
      <c r="K25" s="31">
        <f t="shared" si="2"/>
        <v>699876675</v>
      </c>
      <c r="L25" s="32">
        <f t="shared" si="2"/>
        <v>763543688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358822</v>
      </c>
      <c r="D29" s="19">
        <v>184756</v>
      </c>
      <c r="E29" s="20">
        <v>337527</v>
      </c>
      <c r="F29" s="21">
        <v>0</v>
      </c>
      <c r="G29" s="19">
        <v>337528</v>
      </c>
      <c r="H29" s="20">
        <v>337528</v>
      </c>
      <c r="I29" s="22">
        <v>337528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-73060</v>
      </c>
      <c r="D30" s="19">
        <v>-350845</v>
      </c>
      <c r="E30" s="20">
        <v>593912</v>
      </c>
      <c r="F30" s="21">
        <v>0</v>
      </c>
      <c r="G30" s="19">
        <v>593912</v>
      </c>
      <c r="H30" s="20">
        <v>593912</v>
      </c>
      <c r="I30" s="22">
        <v>593912</v>
      </c>
      <c r="J30" s="23">
        <v>383714</v>
      </c>
      <c r="K30" s="19">
        <v>383714</v>
      </c>
      <c r="L30" s="20">
        <v>383714</v>
      </c>
    </row>
    <row r="31" spans="1:12" ht="13.5" x14ac:dyDescent="0.25">
      <c r="A31" s="24" t="s">
        <v>47</v>
      </c>
      <c r="B31" s="18" t="s">
        <v>19</v>
      </c>
      <c r="C31" s="19">
        <v>4720394</v>
      </c>
      <c r="D31" s="19">
        <v>4778427</v>
      </c>
      <c r="E31" s="20">
        <v>4804034</v>
      </c>
      <c r="F31" s="21">
        <v>0</v>
      </c>
      <c r="G31" s="19">
        <v>4804036</v>
      </c>
      <c r="H31" s="20">
        <v>4804036</v>
      </c>
      <c r="I31" s="22">
        <v>5027222</v>
      </c>
      <c r="J31" s="23">
        <v>4781337</v>
      </c>
      <c r="K31" s="19">
        <v>4781337</v>
      </c>
      <c r="L31" s="20">
        <v>4781337</v>
      </c>
    </row>
    <row r="32" spans="1:12" ht="13.5" x14ac:dyDescent="0.25">
      <c r="A32" s="24" t="s">
        <v>48</v>
      </c>
      <c r="B32" s="18" t="s">
        <v>46</v>
      </c>
      <c r="C32" s="19">
        <v>517392551</v>
      </c>
      <c r="D32" s="19">
        <v>477810472</v>
      </c>
      <c r="E32" s="20">
        <v>632146380</v>
      </c>
      <c r="F32" s="21">
        <v>785438582</v>
      </c>
      <c r="G32" s="19">
        <v>555692723</v>
      </c>
      <c r="H32" s="20">
        <v>555692723</v>
      </c>
      <c r="I32" s="22">
        <v>476574527</v>
      </c>
      <c r="J32" s="23">
        <v>19088002</v>
      </c>
      <c r="K32" s="19">
        <v>19000001</v>
      </c>
      <c r="L32" s="20">
        <v>19254115</v>
      </c>
    </row>
    <row r="33" spans="1:12" ht="13.5" x14ac:dyDescent="0.25">
      <c r="A33" s="24" t="s">
        <v>49</v>
      </c>
      <c r="B33" s="18" t="s">
        <v>19</v>
      </c>
      <c r="C33" s="19">
        <v>39470546</v>
      </c>
      <c r="D33" s="19">
        <v>38547976</v>
      </c>
      <c r="E33" s="20">
        <v>41864183</v>
      </c>
      <c r="F33" s="21">
        <v>68529000</v>
      </c>
      <c r="G33" s="19">
        <v>41864183</v>
      </c>
      <c r="H33" s="20">
        <v>41864183</v>
      </c>
      <c r="I33" s="22">
        <v>41864183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561869253</v>
      </c>
      <c r="D34" s="31">
        <f t="shared" ref="D34:L34" si="3">SUM(D29:D33)</f>
        <v>520970786</v>
      </c>
      <c r="E34" s="32">
        <f t="shared" si="3"/>
        <v>679746036</v>
      </c>
      <c r="F34" s="33">
        <f t="shared" si="3"/>
        <v>853967582</v>
      </c>
      <c r="G34" s="31">
        <f t="shared" si="3"/>
        <v>603292382</v>
      </c>
      <c r="H34" s="32">
        <f t="shared" si="3"/>
        <v>603292382</v>
      </c>
      <c r="I34" s="34">
        <f t="shared" si="3"/>
        <v>524397372</v>
      </c>
      <c r="J34" s="35">
        <f t="shared" si="3"/>
        <v>24253053</v>
      </c>
      <c r="K34" s="31">
        <f t="shared" si="3"/>
        <v>24165052</v>
      </c>
      <c r="L34" s="32">
        <f t="shared" si="3"/>
        <v>24419166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6201917</v>
      </c>
      <c r="D37" s="19">
        <v>3534366</v>
      </c>
      <c r="E37" s="20">
        <v>588981</v>
      </c>
      <c r="F37" s="21">
        <v>0</v>
      </c>
      <c r="G37" s="19">
        <v>7871285</v>
      </c>
      <c r="H37" s="20">
        <v>7871285</v>
      </c>
      <c r="I37" s="22">
        <v>7871285</v>
      </c>
      <c r="J37" s="23">
        <v>6500000</v>
      </c>
      <c r="K37" s="19">
        <v>6500000</v>
      </c>
      <c r="L37" s="20">
        <v>6500000</v>
      </c>
    </row>
    <row r="38" spans="1:12" ht="13.5" x14ac:dyDescent="0.25">
      <c r="A38" s="24" t="s">
        <v>49</v>
      </c>
      <c r="B38" s="18" t="s">
        <v>19</v>
      </c>
      <c r="C38" s="19">
        <v>6812787</v>
      </c>
      <c r="D38" s="19">
        <v>9632353</v>
      </c>
      <c r="E38" s="20">
        <v>33309669</v>
      </c>
      <c r="F38" s="21">
        <v>0</v>
      </c>
      <c r="G38" s="19">
        <v>33309669</v>
      </c>
      <c r="H38" s="20">
        <v>33309669</v>
      </c>
      <c r="I38" s="22">
        <v>30725975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13014704</v>
      </c>
      <c r="D39" s="38">
        <f t="shared" ref="D39:L39" si="4">SUM(D37:D38)</f>
        <v>13166719</v>
      </c>
      <c r="E39" s="39">
        <f t="shared" si="4"/>
        <v>33898650</v>
      </c>
      <c r="F39" s="40">
        <f t="shared" si="4"/>
        <v>0</v>
      </c>
      <c r="G39" s="38">
        <f t="shared" si="4"/>
        <v>41180954</v>
      </c>
      <c r="H39" s="39">
        <f t="shared" si="4"/>
        <v>41180954</v>
      </c>
      <c r="I39" s="40">
        <f t="shared" si="4"/>
        <v>38597260</v>
      </c>
      <c r="J39" s="42">
        <f t="shared" si="4"/>
        <v>6500000</v>
      </c>
      <c r="K39" s="38">
        <f t="shared" si="4"/>
        <v>6500000</v>
      </c>
      <c r="L39" s="39">
        <f t="shared" si="4"/>
        <v>6500000</v>
      </c>
    </row>
    <row r="40" spans="1:12" ht="13.5" x14ac:dyDescent="0.25">
      <c r="A40" s="29" t="s">
        <v>54</v>
      </c>
      <c r="B40" s="30" t="s">
        <v>19</v>
      </c>
      <c r="C40" s="31">
        <f>+C34+C39</f>
        <v>574883957</v>
      </c>
      <c r="D40" s="31">
        <f t="shared" ref="D40:L40" si="5">+D34+D39</f>
        <v>534137505</v>
      </c>
      <c r="E40" s="32">
        <f t="shared" si="5"/>
        <v>713644686</v>
      </c>
      <c r="F40" s="33">
        <f t="shared" si="5"/>
        <v>853967582</v>
      </c>
      <c r="G40" s="31">
        <f t="shared" si="5"/>
        <v>644473336</v>
      </c>
      <c r="H40" s="32">
        <f t="shared" si="5"/>
        <v>644473336</v>
      </c>
      <c r="I40" s="34">
        <f t="shared" si="5"/>
        <v>562994632</v>
      </c>
      <c r="J40" s="35">
        <f t="shared" si="5"/>
        <v>30753053</v>
      </c>
      <c r="K40" s="31">
        <f t="shared" si="5"/>
        <v>30665052</v>
      </c>
      <c r="L40" s="32">
        <f t="shared" si="5"/>
        <v>30919166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121262621</v>
      </c>
      <c r="D42" s="46">
        <f t="shared" ref="D42:L42" si="6">+D25-D40</f>
        <v>96401007</v>
      </c>
      <c r="E42" s="47">
        <f t="shared" si="6"/>
        <v>154327309</v>
      </c>
      <c r="F42" s="48">
        <f t="shared" si="6"/>
        <v>44392284</v>
      </c>
      <c r="G42" s="46">
        <f t="shared" si="6"/>
        <v>198804111</v>
      </c>
      <c r="H42" s="47">
        <f t="shared" si="6"/>
        <v>198804111</v>
      </c>
      <c r="I42" s="49">
        <f t="shared" si="6"/>
        <v>269865789</v>
      </c>
      <c r="J42" s="50">
        <f t="shared" si="6"/>
        <v>605920926</v>
      </c>
      <c r="K42" s="46">
        <f t="shared" si="6"/>
        <v>669211623</v>
      </c>
      <c r="L42" s="47">
        <f t="shared" si="6"/>
        <v>732624522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166732714</v>
      </c>
      <c r="D45" s="19">
        <v>121028305</v>
      </c>
      <c r="E45" s="20">
        <v>154248402</v>
      </c>
      <c r="F45" s="21">
        <v>44392284</v>
      </c>
      <c r="G45" s="19">
        <v>198725201</v>
      </c>
      <c r="H45" s="20">
        <v>198725201</v>
      </c>
      <c r="I45" s="22">
        <v>269786851</v>
      </c>
      <c r="J45" s="23">
        <v>605920929</v>
      </c>
      <c r="K45" s="19">
        <v>669211627</v>
      </c>
      <c r="L45" s="20">
        <v>732624519</v>
      </c>
    </row>
    <row r="46" spans="1:12" ht="13.5" x14ac:dyDescent="0.25">
      <c r="A46" s="24" t="s">
        <v>59</v>
      </c>
      <c r="B46" s="18" t="s">
        <v>46</v>
      </c>
      <c r="C46" s="19">
        <v>78910</v>
      </c>
      <c r="D46" s="19">
        <v>78910</v>
      </c>
      <c r="E46" s="20">
        <v>78910</v>
      </c>
      <c r="F46" s="21">
        <v>0</v>
      </c>
      <c r="G46" s="19">
        <v>78910</v>
      </c>
      <c r="H46" s="20">
        <v>78910</v>
      </c>
      <c r="I46" s="22">
        <v>78910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166811624</v>
      </c>
      <c r="D48" s="53">
        <f t="shared" ref="D48:L48" si="7">SUM(D45:D47)</f>
        <v>121107215</v>
      </c>
      <c r="E48" s="54">
        <f t="shared" si="7"/>
        <v>154327312</v>
      </c>
      <c r="F48" s="55">
        <f t="shared" si="7"/>
        <v>44392284</v>
      </c>
      <c r="G48" s="53">
        <f t="shared" si="7"/>
        <v>198804111</v>
      </c>
      <c r="H48" s="54">
        <f t="shared" si="7"/>
        <v>198804111</v>
      </c>
      <c r="I48" s="56">
        <f t="shared" si="7"/>
        <v>269865761</v>
      </c>
      <c r="J48" s="57">
        <f t="shared" si="7"/>
        <v>605920929</v>
      </c>
      <c r="K48" s="53">
        <f t="shared" si="7"/>
        <v>669211627</v>
      </c>
      <c r="L48" s="54">
        <f t="shared" si="7"/>
        <v>732624519</v>
      </c>
    </row>
    <row r="49" spans="1:12" ht="13.5" x14ac:dyDescent="0.25">
      <c r="A49" s="58" t="s">
        <v>88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67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530002449</v>
      </c>
      <c r="D6" s="19">
        <v>639937056</v>
      </c>
      <c r="E6" s="20">
        <v>711332241</v>
      </c>
      <c r="F6" s="21">
        <v>199294039</v>
      </c>
      <c r="G6" s="19">
        <v>308753179</v>
      </c>
      <c r="H6" s="20">
        <v>308753179</v>
      </c>
      <c r="I6" s="22">
        <v>803260839</v>
      </c>
      <c r="J6" s="23">
        <v>171813975</v>
      </c>
      <c r="K6" s="19">
        <v>98482321</v>
      </c>
      <c r="L6" s="20">
        <v>74881909</v>
      </c>
    </row>
    <row r="7" spans="1:12" ht="13.5" x14ac:dyDescent="0.25">
      <c r="A7" s="24" t="s">
        <v>22</v>
      </c>
      <c r="B7" s="18" t="s">
        <v>9</v>
      </c>
      <c r="C7" s="19">
        <v>7459736</v>
      </c>
      <c r="D7" s="19">
        <v>7459736</v>
      </c>
      <c r="E7" s="20">
        <v>179959439</v>
      </c>
      <c r="F7" s="21">
        <v>448756242</v>
      </c>
      <c r="G7" s="19">
        <v>579470823</v>
      </c>
      <c r="H7" s="20">
        <v>579470823</v>
      </c>
      <c r="I7" s="22">
        <v>185142258</v>
      </c>
      <c r="J7" s="23">
        <v>579470823</v>
      </c>
      <c r="K7" s="19">
        <v>579470823</v>
      </c>
      <c r="L7" s="20">
        <v>579470823</v>
      </c>
    </row>
    <row r="8" spans="1:12" ht="13.5" x14ac:dyDescent="0.25">
      <c r="A8" s="24" t="s">
        <v>23</v>
      </c>
      <c r="B8" s="18" t="s">
        <v>9</v>
      </c>
      <c r="C8" s="19">
        <v>-28290724</v>
      </c>
      <c r="D8" s="19">
        <v>-56549151</v>
      </c>
      <c r="E8" s="20">
        <v>-7053719</v>
      </c>
      <c r="F8" s="21">
        <v>22158367</v>
      </c>
      <c r="G8" s="19">
        <v>67884251</v>
      </c>
      <c r="H8" s="20">
        <v>67884251</v>
      </c>
      <c r="I8" s="22">
        <v>-175439260</v>
      </c>
      <c r="J8" s="23">
        <v>52971156</v>
      </c>
      <c r="K8" s="19">
        <v>70554704</v>
      </c>
      <c r="L8" s="20">
        <v>73725365</v>
      </c>
    </row>
    <row r="9" spans="1:12" ht="13.5" x14ac:dyDescent="0.25">
      <c r="A9" s="24" t="s">
        <v>24</v>
      </c>
      <c r="B9" s="18" t="s">
        <v>19</v>
      </c>
      <c r="C9" s="19">
        <v>37926883</v>
      </c>
      <c r="D9" s="19">
        <v>73751722</v>
      </c>
      <c r="E9" s="20">
        <v>55430415</v>
      </c>
      <c r="F9" s="21">
        <v>8869765</v>
      </c>
      <c r="G9" s="19">
        <v>8295912</v>
      </c>
      <c r="H9" s="20">
        <v>8295912</v>
      </c>
      <c r="I9" s="22">
        <v>44070052</v>
      </c>
      <c r="J9" s="23">
        <v>4597714</v>
      </c>
      <c r="K9" s="19">
        <v>2865750</v>
      </c>
      <c r="L9" s="20">
        <v>1147640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33983913</v>
      </c>
      <c r="D11" s="19">
        <v>29007920</v>
      </c>
      <c r="E11" s="20">
        <v>27091912</v>
      </c>
      <c r="F11" s="21">
        <v>11696970</v>
      </c>
      <c r="G11" s="19">
        <v>9730958</v>
      </c>
      <c r="H11" s="20">
        <v>9730958</v>
      </c>
      <c r="I11" s="22">
        <v>30731025</v>
      </c>
      <c r="J11" s="23">
        <v>8206074</v>
      </c>
      <c r="K11" s="19">
        <v>5775098</v>
      </c>
      <c r="L11" s="20">
        <v>3217442</v>
      </c>
    </row>
    <row r="12" spans="1:12" ht="13.5" x14ac:dyDescent="0.25">
      <c r="A12" s="29" t="s">
        <v>28</v>
      </c>
      <c r="B12" s="30" t="s">
        <v>19</v>
      </c>
      <c r="C12" s="31">
        <f>SUM(C6:C11)</f>
        <v>581082257</v>
      </c>
      <c r="D12" s="31">
        <f t="shared" ref="D12:L12" si="0">SUM(D6:D11)</f>
        <v>693607283</v>
      </c>
      <c r="E12" s="32">
        <f t="shared" si="0"/>
        <v>966760288</v>
      </c>
      <c r="F12" s="33">
        <f t="shared" si="0"/>
        <v>690775383</v>
      </c>
      <c r="G12" s="31">
        <f t="shared" si="0"/>
        <v>974135123</v>
      </c>
      <c r="H12" s="32">
        <f t="shared" si="0"/>
        <v>974135123</v>
      </c>
      <c r="I12" s="34">
        <f t="shared" si="0"/>
        <v>887764914</v>
      </c>
      <c r="J12" s="35">
        <f t="shared" si="0"/>
        <v>817059742</v>
      </c>
      <c r="K12" s="31">
        <f t="shared" si="0"/>
        <v>757148696</v>
      </c>
      <c r="L12" s="32">
        <f t="shared" si="0"/>
        <v>732443179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-1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1481410814</v>
      </c>
      <c r="D19" s="19">
        <v>1577061288</v>
      </c>
      <c r="E19" s="20">
        <v>1632126354</v>
      </c>
      <c r="F19" s="21">
        <v>1706664623</v>
      </c>
      <c r="G19" s="19">
        <v>1775814716</v>
      </c>
      <c r="H19" s="20">
        <v>1775814716</v>
      </c>
      <c r="I19" s="22">
        <v>1748038678</v>
      </c>
      <c r="J19" s="23">
        <v>1922822158</v>
      </c>
      <c r="K19" s="19">
        <v>2200976295</v>
      </c>
      <c r="L19" s="20">
        <v>2440426322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431601</v>
      </c>
      <c r="D22" s="19">
        <v>249657</v>
      </c>
      <c r="E22" s="20">
        <v>-122145</v>
      </c>
      <c r="F22" s="21">
        <v>2384732</v>
      </c>
      <c r="G22" s="19">
        <v>2689908</v>
      </c>
      <c r="H22" s="20">
        <v>2689908</v>
      </c>
      <c r="I22" s="22">
        <v>-613500</v>
      </c>
      <c r="J22" s="23">
        <v>5525968</v>
      </c>
      <c r="K22" s="19">
        <v>8211788</v>
      </c>
      <c r="L22" s="20">
        <v>9060971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1481842415</v>
      </c>
      <c r="D24" s="38">
        <f t="shared" ref="D24:L24" si="1">SUM(D15:D23)</f>
        <v>1577310945</v>
      </c>
      <c r="E24" s="39">
        <f t="shared" si="1"/>
        <v>1632004209</v>
      </c>
      <c r="F24" s="40">
        <f t="shared" si="1"/>
        <v>1709049355</v>
      </c>
      <c r="G24" s="38">
        <f t="shared" si="1"/>
        <v>1778504624</v>
      </c>
      <c r="H24" s="39">
        <f t="shared" si="1"/>
        <v>1778504624</v>
      </c>
      <c r="I24" s="41">
        <f t="shared" si="1"/>
        <v>1747425177</v>
      </c>
      <c r="J24" s="42">
        <f t="shared" si="1"/>
        <v>1928348126</v>
      </c>
      <c r="K24" s="38">
        <f t="shared" si="1"/>
        <v>2209188083</v>
      </c>
      <c r="L24" s="39">
        <f t="shared" si="1"/>
        <v>2449487293</v>
      </c>
    </row>
    <row r="25" spans="1:12" ht="13.5" x14ac:dyDescent="0.25">
      <c r="A25" s="29" t="s">
        <v>41</v>
      </c>
      <c r="B25" s="30" t="s">
        <v>19</v>
      </c>
      <c r="C25" s="31">
        <f>+C12+C24</f>
        <v>2062924672</v>
      </c>
      <c r="D25" s="31">
        <f t="shared" ref="D25:L25" si="2">+D12+D24</f>
        <v>2270918228</v>
      </c>
      <c r="E25" s="32">
        <f t="shared" si="2"/>
        <v>2598764497</v>
      </c>
      <c r="F25" s="33">
        <f t="shared" si="2"/>
        <v>2399824738</v>
      </c>
      <c r="G25" s="31">
        <f t="shared" si="2"/>
        <v>2752639747</v>
      </c>
      <c r="H25" s="32">
        <f t="shared" si="2"/>
        <v>2752639747</v>
      </c>
      <c r="I25" s="34">
        <f t="shared" si="2"/>
        <v>2635190091</v>
      </c>
      <c r="J25" s="35">
        <f t="shared" si="2"/>
        <v>2745407868</v>
      </c>
      <c r="K25" s="31">
        <f t="shared" si="2"/>
        <v>2966336779</v>
      </c>
      <c r="L25" s="32">
        <f t="shared" si="2"/>
        <v>3181930472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430877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277650</v>
      </c>
      <c r="D31" s="19">
        <v>343882</v>
      </c>
      <c r="E31" s="20">
        <v>336455</v>
      </c>
      <c r="F31" s="21">
        <v>248904</v>
      </c>
      <c r="G31" s="19">
        <v>336455</v>
      </c>
      <c r="H31" s="20">
        <v>336455</v>
      </c>
      <c r="I31" s="22">
        <v>364458</v>
      </c>
      <c r="J31" s="23">
        <v>336455</v>
      </c>
      <c r="K31" s="19">
        <v>336455</v>
      </c>
      <c r="L31" s="20">
        <v>336455</v>
      </c>
    </row>
    <row r="32" spans="1:12" ht="13.5" x14ac:dyDescent="0.25">
      <c r="A32" s="24" t="s">
        <v>48</v>
      </c>
      <c r="B32" s="18" t="s">
        <v>46</v>
      </c>
      <c r="C32" s="19">
        <v>78218173</v>
      </c>
      <c r="D32" s="19">
        <v>57841595</v>
      </c>
      <c r="E32" s="20">
        <v>94638019</v>
      </c>
      <c r="F32" s="21">
        <v>74896953</v>
      </c>
      <c r="G32" s="19">
        <v>95384796</v>
      </c>
      <c r="H32" s="20">
        <v>95384796</v>
      </c>
      <c r="I32" s="22">
        <v>153030714</v>
      </c>
      <c r="J32" s="23">
        <v>93959919</v>
      </c>
      <c r="K32" s="19">
        <v>93196878</v>
      </c>
      <c r="L32" s="20">
        <v>92384697</v>
      </c>
    </row>
    <row r="33" spans="1:12" ht="13.5" x14ac:dyDescent="0.25">
      <c r="A33" s="24" t="s">
        <v>49</v>
      </c>
      <c r="B33" s="18" t="s">
        <v>19</v>
      </c>
      <c r="C33" s="19">
        <v>34978238</v>
      </c>
      <c r="D33" s="19">
        <v>30251446</v>
      </c>
      <c r="E33" s="20">
        <v>32104841</v>
      </c>
      <c r="F33" s="21">
        <v>30251445</v>
      </c>
      <c r="G33" s="19">
        <v>33704842</v>
      </c>
      <c r="H33" s="20">
        <v>33704842</v>
      </c>
      <c r="I33" s="22">
        <v>32104842</v>
      </c>
      <c r="J33" s="23">
        <v>33676842</v>
      </c>
      <c r="K33" s="19">
        <v>35318010</v>
      </c>
      <c r="L33" s="20">
        <v>37033031</v>
      </c>
    </row>
    <row r="34" spans="1:12" ht="13.5" x14ac:dyDescent="0.25">
      <c r="A34" s="29" t="s">
        <v>50</v>
      </c>
      <c r="B34" s="30" t="s">
        <v>19</v>
      </c>
      <c r="C34" s="31">
        <f>SUM(C29:C33)</f>
        <v>113904938</v>
      </c>
      <c r="D34" s="31">
        <f t="shared" ref="D34:L34" si="3">SUM(D29:D33)</f>
        <v>88436923</v>
      </c>
      <c r="E34" s="32">
        <f t="shared" si="3"/>
        <v>127079315</v>
      </c>
      <c r="F34" s="33">
        <f t="shared" si="3"/>
        <v>105397302</v>
      </c>
      <c r="G34" s="31">
        <f t="shared" si="3"/>
        <v>129426093</v>
      </c>
      <c r="H34" s="32">
        <f t="shared" si="3"/>
        <v>129426093</v>
      </c>
      <c r="I34" s="34">
        <f t="shared" si="3"/>
        <v>185500014</v>
      </c>
      <c r="J34" s="35">
        <f t="shared" si="3"/>
        <v>127973216</v>
      </c>
      <c r="K34" s="31">
        <f t="shared" si="3"/>
        <v>128851343</v>
      </c>
      <c r="L34" s="32">
        <f t="shared" si="3"/>
        <v>129754183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-430877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28753385</v>
      </c>
      <c r="D38" s="19">
        <v>43899507</v>
      </c>
      <c r="E38" s="20">
        <v>45662582</v>
      </c>
      <c r="F38" s="21">
        <v>43899507</v>
      </c>
      <c r="G38" s="19">
        <v>45662582</v>
      </c>
      <c r="H38" s="20">
        <v>45662582</v>
      </c>
      <c r="I38" s="22">
        <v>45662582</v>
      </c>
      <c r="J38" s="23">
        <v>45662582</v>
      </c>
      <c r="K38" s="19">
        <v>45662582</v>
      </c>
      <c r="L38" s="20">
        <v>45662582</v>
      </c>
    </row>
    <row r="39" spans="1:12" ht="13.5" x14ac:dyDescent="0.25">
      <c r="A39" s="29" t="s">
        <v>53</v>
      </c>
      <c r="B39" s="37" t="s">
        <v>19</v>
      </c>
      <c r="C39" s="31">
        <f>SUM(C37:C38)</f>
        <v>28322508</v>
      </c>
      <c r="D39" s="38">
        <f t="shared" ref="D39:L39" si="4">SUM(D37:D38)</f>
        <v>43899507</v>
      </c>
      <c r="E39" s="39">
        <f t="shared" si="4"/>
        <v>45662582</v>
      </c>
      <c r="F39" s="40">
        <f t="shared" si="4"/>
        <v>43899507</v>
      </c>
      <c r="G39" s="38">
        <f t="shared" si="4"/>
        <v>45662582</v>
      </c>
      <c r="H39" s="39">
        <f t="shared" si="4"/>
        <v>45662582</v>
      </c>
      <c r="I39" s="40">
        <f t="shared" si="4"/>
        <v>45662582</v>
      </c>
      <c r="J39" s="42">
        <f t="shared" si="4"/>
        <v>45662582</v>
      </c>
      <c r="K39" s="38">
        <f t="shared" si="4"/>
        <v>45662582</v>
      </c>
      <c r="L39" s="39">
        <f t="shared" si="4"/>
        <v>45662582</v>
      </c>
    </row>
    <row r="40" spans="1:12" ht="13.5" x14ac:dyDescent="0.25">
      <c r="A40" s="29" t="s">
        <v>54</v>
      </c>
      <c r="B40" s="30" t="s">
        <v>19</v>
      </c>
      <c r="C40" s="31">
        <f>+C34+C39</f>
        <v>142227446</v>
      </c>
      <c r="D40" s="31">
        <f t="shared" ref="D40:L40" si="5">+D34+D39</f>
        <v>132336430</v>
      </c>
      <c r="E40" s="32">
        <f t="shared" si="5"/>
        <v>172741897</v>
      </c>
      <c r="F40" s="33">
        <f t="shared" si="5"/>
        <v>149296809</v>
      </c>
      <c r="G40" s="31">
        <f t="shared" si="5"/>
        <v>175088675</v>
      </c>
      <c r="H40" s="32">
        <f t="shared" si="5"/>
        <v>175088675</v>
      </c>
      <c r="I40" s="34">
        <f t="shared" si="5"/>
        <v>231162596</v>
      </c>
      <c r="J40" s="35">
        <f t="shared" si="5"/>
        <v>173635798</v>
      </c>
      <c r="K40" s="31">
        <f t="shared" si="5"/>
        <v>174513925</v>
      </c>
      <c r="L40" s="32">
        <f t="shared" si="5"/>
        <v>175416765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1920697226</v>
      </c>
      <c r="D42" s="46">
        <f t="shared" ref="D42:L42" si="6">+D25-D40</f>
        <v>2138581798</v>
      </c>
      <c r="E42" s="47">
        <f t="shared" si="6"/>
        <v>2426022600</v>
      </c>
      <c r="F42" s="48">
        <f t="shared" si="6"/>
        <v>2250527929</v>
      </c>
      <c r="G42" s="46">
        <f t="shared" si="6"/>
        <v>2577551072</v>
      </c>
      <c r="H42" s="47">
        <f t="shared" si="6"/>
        <v>2577551072</v>
      </c>
      <c r="I42" s="49">
        <f t="shared" si="6"/>
        <v>2404027495</v>
      </c>
      <c r="J42" s="50">
        <f t="shared" si="6"/>
        <v>2571772070</v>
      </c>
      <c r="K42" s="46">
        <f t="shared" si="6"/>
        <v>2791822854</v>
      </c>
      <c r="L42" s="47">
        <f t="shared" si="6"/>
        <v>3006513707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1809947377</v>
      </c>
      <c r="D45" s="19">
        <v>1924106450</v>
      </c>
      <c r="E45" s="20">
        <v>2427474710</v>
      </c>
      <c r="F45" s="21">
        <v>2250527940</v>
      </c>
      <c r="G45" s="19">
        <v>2577551085</v>
      </c>
      <c r="H45" s="20">
        <v>2577551085</v>
      </c>
      <c r="I45" s="22">
        <v>2404027483</v>
      </c>
      <c r="J45" s="23">
        <v>2571772071</v>
      </c>
      <c r="K45" s="19">
        <v>2791822854</v>
      </c>
      <c r="L45" s="20">
        <v>3006513713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1809947377</v>
      </c>
      <c r="D48" s="53">
        <f t="shared" ref="D48:L48" si="7">SUM(D45:D47)</f>
        <v>1924106450</v>
      </c>
      <c r="E48" s="54">
        <f t="shared" si="7"/>
        <v>2427474710</v>
      </c>
      <c r="F48" s="55">
        <f t="shared" si="7"/>
        <v>2250527940</v>
      </c>
      <c r="G48" s="53">
        <f t="shared" si="7"/>
        <v>2577551085</v>
      </c>
      <c r="H48" s="54">
        <f t="shared" si="7"/>
        <v>2577551085</v>
      </c>
      <c r="I48" s="56">
        <f t="shared" si="7"/>
        <v>2404027483</v>
      </c>
      <c r="J48" s="57">
        <f t="shared" si="7"/>
        <v>2571772071</v>
      </c>
      <c r="K48" s="53">
        <f t="shared" si="7"/>
        <v>2791822854</v>
      </c>
      <c r="L48" s="54">
        <f t="shared" si="7"/>
        <v>3006513713</v>
      </c>
    </row>
    <row r="49" spans="1:12" ht="13.5" x14ac:dyDescent="0.25">
      <c r="A49" s="58" t="s">
        <v>88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68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90981070</v>
      </c>
      <c r="D6" s="19">
        <v>143651569</v>
      </c>
      <c r="E6" s="20">
        <v>205786431</v>
      </c>
      <c r="F6" s="21">
        <v>223655955</v>
      </c>
      <c r="G6" s="19">
        <v>206338584</v>
      </c>
      <c r="H6" s="20">
        <v>206338584</v>
      </c>
      <c r="I6" s="22">
        <v>206010066</v>
      </c>
      <c r="J6" s="23">
        <v>150569556</v>
      </c>
      <c r="K6" s="19">
        <v>170163872</v>
      </c>
      <c r="L6" s="20">
        <v>237499759</v>
      </c>
    </row>
    <row r="7" spans="1:12" ht="13.5" x14ac:dyDescent="0.25">
      <c r="A7" s="24" t="s">
        <v>22</v>
      </c>
      <c r="B7" s="18" t="s">
        <v>9</v>
      </c>
      <c r="C7" s="19">
        <v>22093647</v>
      </c>
      <c r="D7" s="19">
        <v>1</v>
      </c>
      <c r="E7" s="20">
        <v>0</v>
      </c>
      <c r="F7" s="21">
        <v>990000</v>
      </c>
      <c r="G7" s="19">
        <v>990000</v>
      </c>
      <c r="H7" s="20">
        <v>990000</v>
      </c>
      <c r="I7" s="22">
        <v>0</v>
      </c>
      <c r="J7" s="23">
        <v>990000</v>
      </c>
      <c r="K7" s="19">
        <v>990000</v>
      </c>
      <c r="L7" s="20">
        <v>990000</v>
      </c>
    </row>
    <row r="8" spans="1:12" ht="13.5" x14ac:dyDescent="0.25">
      <c r="A8" s="24" t="s">
        <v>23</v>
      </c>
      <c r="B8" s="18" t="s">
        <v>9</v>
      </c>
      <c r="C8" s="19">
        <v>-40309444</v>
      </c>
      <c r="D8" s="19">
        <v>-19804631</v>
      </c>
      <c r="E8" s="20">
        <v>141180233</v>
      </c>
      <c r="F8" s="21">
        <v>74368224</v>
      </c>
      <c r="G8" s="19">
        <v>40250381</v>
      </c>
      <c r="H8" s="20">
        <v>40250381</v>
      </c>
      <c r="I8" s="22">
        <v>124567600</v>
      </c>
      <c r="J8" s="23">
        <v>91703140</v>
      </c>
      <c r="K8" s="19">
        <v>52735995</v>
      </c>
      <c r="L8" s="20">
        <v>10174229</v>
      </c>
    </row>
    <row r="9" spans="1:12" ht="13.5" x14ac:dyDescent="0.25">
      <c r="A9" s="24" t="s">
        <v>24</v>
      </c>
      <c r="B9" s="18" t="s">
        <v>19</v>
      </c>
      <c r="C9" s="19">
        <v>-149387080</v>
      </c>
      <c r="D9" s="19">
        <v>-41610702</v>
      </c>
      <c r="E9" s="20">
        <v>269903649</v>
      </c>
      <c r="F9" s="21">
        <v>133547275</v>
      </c>
      <c r="G9" s="19">
        <v>132672727</v>
      </c>
      <c r="H9" s="20">
        <v>132672727</v>
      </c>
      <c r="I9" s="22">
        <v>366184592</v>
      </c>
      <c r="J9" s="23">
        <v>88832192</v>
      </c>
      <c r="K9" s="19">
        <v>103154403</v>
      </c>
      <c r="L9" s="20">
        <v>123813286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119300489</v>
      </c>
      <c r="D11" s="19">
        <v>125401725</v>
      </c>
      <c r="E11" s="20">
        <v>127528574</v>
      </c>
      <c r="F11" s="21">
        <v>111956020</v>
      </c>
      <c r="G11" s="19">
        <v>112036020</v>
      </c>
      <c r="H11" s="20">
        <v>112036020</v>
      </c>
      <c r="I11" s="22">
        <v>123454957</v>
      </c>
      <c r="J11" s="23">
        <v>110577640</v>
      </c>
      <c r="K11" s="19">
        <v>78835257</v>
      </c>
      <c r="L11" s="20">
        <v>45696471</v>
      </c>
    </row>
    <row r="12" spans="1:12" ht="13.5" x14ac:dyDescent="0.25">
      <c r="A12" s="29" t="s">
        <v>28</v>
      </c>
      <c r="B12" s="30" t="s">
        <v>19</v>
      </c>
      <c r="C12" s="31">
        <f>SUM(C6:C11)</f>
        <v>42678682</v>
      </c>
      <c r="D12" s="31">
        <f t="shared" ref="D12:L12" si="0">SUM(D6:D11)</f>
        <v>207637962</v>
      </c>
      <c r="E12" s="32">
        <f t="shared" si="0"/>
        <v>744398887</v>
      </c>
      <c r="F12" s="33">
        <f t="shared" si="0"/>
        <v>544517474</v>
      </c>
      <c r="G12" s="31">
        <f t="shared" si="0"/>
        <v>492287712</v>
      </c>
      <c r="H12" s="32">
        <f t="shared" si="0"/>
        <v>492287712</v>
      </c>
      <c r="I12" s="34">
        <f t="shared" si="0"/>
        <v>820217215</v>
      </c>
      <c r="J12" s="35">
        <f t="shared" si="0"/>
        <v>442672528</v>
      </c>
      <c r="K12" s="31">
        <f t="shared" si="0"/>
        <v>405879527</v>
      </c>
      <c r="L12" s="32">
        <f t="shared" si="0"/>
        <v>418173745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41494868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13930030</v>
      </c>
      <c r="D17" s="19">
        <v>15965283</v>
      </c>
      <c r="E17" s="20">
        <v>15583574</v>
      </c>
      <c r="F17" s="21">
        <v>15143812</v>
      </c>
      <c r="G17" s="19">
        <v>15143812</v>
      </c>
      <c r="H17" s="20">
        <v>15143812</v>
      </c>
      <c r="I17" s="22">
        <v>15089205</v>
      </c>
      <c r="J17" s="23">
        <v>16345000</v>
      </c>
      <c r="K17" s="19">
        <v>16345000</v>
      </c>
      <c r="L17" s="20">
        <v>16345000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1581868970</v>
      </c>
      <c r="D19" s="19">
        <v>1578483665</v>
      </c>
      <c r="E19" s="20">
        <v>1601839129</v>
      </c>
      <c r="F19" s="21">
        <v>2709877167</v>
      </c>
      <c r="G19" s="19">
        <v>2594573649</v>
      </c>
      <c r="H19" s="20">
        <v>2594573649</v>
      </c>
      <c r="I19" s="22">
        <v>1672985541</v>
      </c>
      <c r="J19" s="23">
        <v>2719885006</v>
      </c>
      <c r="K19" s="19">
        <v>3045797244</v>
      </c>
      <c r="L19" s="20">
        <v>3362516736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2046426</v>
      </c>
      <c r="D22" s="19">
        <v>2117659</v>
      </c>
      <c r="E22" s="20">
        <v>1866319</v>
      </c>
      <c r="F22" s="21">
        <v>2249880</v>
      </c>
      <c r="G22" s="19">
        <v>-100120</v>
      </c>
      <c r="H22" s="20">
        <v>-100120</v>
      </c>
      <c r="I22" s="22">
        <v>866594</v>
      </c>
      <c r="J22" s="23">
        <v>622440</v>
      </c>
      <c r="K22" s="19">
        <v>784202</v>
      </c>
      <c r="L22" s="20">
        <v>30998</v>
      </c>
    </row>
    <row r="23" spans="1:12" ht="13.5" x14ac:dyDescent="0.25">
      <c r="A23" s="24" t="s">
        <v>39</v>
      </c>
      <c r="B23" s="18" t="s">
        <v>19</v>
      </c>
      <c r="C23" s="19">
        <v>2160329</v>
      </c>
      <c r="D23" s="19">
        <v>2160329</v>
      </c>
      <c r="E23" s="20">
        <v>2160329</v>
      </c>
      <c r="F23" s="25">
        <v>0</v>
      </c>
      <c r="G23" s="26">
        <v>0</v>
      </c>
      <c r="H23" s="27">
        <v>0</v>
      </c>
      <c r="I23" s="21">
        <v>2160329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1641500623</v>
      </c>
      <c r="D24" s="38">
        <f t="shared" ref="D24:L24" si="1">SUM(D15:D23)</f>
        <v>1598726936</v>
      </c>
      <c r="E24" s="39">
        <f t="shared" si="1"/>
        <v>1621449351</v>
      </c>
      <c r="F24" s="40">
        <f t="shared" si="1"/>
        <v>2727270859</v>
      </c>
      <c r="G24" s="38">
        <f t="shared" si="1"/>
        <v>2609617341</v>
      </c>
      <c r="H24" s="39">
        <f t="shared" si="1"/>
        <v>2609617341</v>
      </c>
      <c r="I24" s="41">
        <f t="shared" si="1"/>
        <v>1691101669</v>
      </c>
      <c r="J24" s="42">
        <f t="shared" si="1"/>
        <v>2736852446</v>
      </c>
      <c r="K24" s="38">
        <f t="shared" si="1"/>
        <v>3062926446</v>
      </c>
      <c r="L24" s="39">
        <f t="shared" si="1"/>
        <v>3378892734</v>
      </c>
    </row>
    <row r="25" spans="1:12" ht="13.5" x14ac:dyDescent="0.25">
      <c r="A25" s="29" t="s">
        <v>41</v>
      </c>
      <c r="B25" s="30" t="s">
        <v>19</v>
      </c>
      <c r="C25" s="31">
        <f>+C12+C24</f>
        <v>1684179305</v>
      </c>
      <c r="D25" s="31">
        <f t="shared" ref="D25:L25" si="2">+D12+D24</f>
        <v>1806364898</v>
      </c>
      <c r="E25" s="32">
        <f t="shared" si="2"/>
        <v>2365848238</v>
      </c>
      <c r="F25" s="33">
        <f t="shared" si="2"/>
        <v>3271788333</v>
      </c>
      <c r="G25" s="31">
        <f t="shared" si="2"/>
        <v>3101905053</v>
      </c>
      <c r="H25" s="32">
        <f t="shared" si="2"/>
        <v>3101905053</v>
      </c>
      <c r="I25" s="34">
        <f t="shared" si="2"/>
        <v>2511318884</v>
      </c>
      <c r="J25" s="35">
        <f t="shared" si="2"/>
        <v>3179524974</v>
      </c>
      <c r="K25" s="31">
        <f t="shared" si="2"/>
        <v>3468805973</v>
      </c>
      <c r="L25" s="32">
        <f t="shared" si="2"/>
        <v>3797066479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3568493</v>
      </c>
      <c r="D30" s="19">
        <v>3568493</v>
      </c>
      <c r="E30" s="20">
        <v>3568493</v>
      </c>
      <c r="F30" s="21">
        <v>0</v>
      </c>
      <c r="G30" s="19">
        <v>0</v>
      </c>
      <c r="H30" s="20">
        <v>0</v>
      </c>
      <c r="I30" s="22">
        <v>1798993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16529177</v>
      </c>
      <c r="D31" s="19">
        <v>16566522</v>
      </c>
      <c r="E31" s="20">
        <v>16028591</v>
      </c>
      <c r="F31" s="21">
        <v>10457909</v>
      </c>
      <c r="G31" s="19">
        <v>10457909</v>
      </c>
      <c r="H31" s="20">
        <v>10457909</v>
      </c>
      <c r="I31" s="22">
        <v>16149056</v>
      </c>
      <c r="J31" s="23">
        <v>10457909</v>
      </c>
      <c r="K31" s="19">
        <v>10457909</v>
      </c>
      <c r="L31" s="20">
        <v>10457909</v>
      </c>
    </row>
    <row r="32" spans="1:12" ht="13.5" x14ac:dyDescent="0.25">
      <c r="A32" s="24" t="s">
        <v>48</v>
      </c>
      <c r="B32" s="18" t="s">
        <v>46</v>
      </c>
      <c r="C32" s="19">
        <v>-33861644</v>
      </c>
      <c r="D32" s="19">
        <v>25098623</v>
      </c>
      <c r="E32" s="20">
        <v>332523126</v>
      </c>
      <c r="F32" s="21">
        <v>190924468</v>
      </c>
      <c r="G32" s="19">
        <v>45195988</v>
      </c>
      <c r="H32" s="20">
        <v>45195988</v>
      </c>
      <c r="I32" s="22">
        <v>412673029</v>
      </c>
      <c r="J32" s="23">
        <v>122688711</v>
      </c>
      <c r="K32" s="19">
        <v>267100183</v>
      </c>
      <c r="L32" s="20">
        <v>343236193</v>
      </c>
    </row>
    <row r="33" spans="1:12" ht="13.5" x14ac:dyDescent="0.25">
      <c r="A33" s="24" t="s">
        <v>49</v>
      </c>
      <c r="B33" s="18" t="s">
        <v>19</v>
      </c>
      <c r="C33" s="19">
        <v>19521380</v>
      </c>
      <c r="D33" s="19">
        <v>32241767</v>
      </c>
      <c r="E33" s="20">
        <v>109400870</v>
      </c>
      <c r="F33" s="21">
        <v>26893400</v>
      </c>
      <c r="G33" s="19">
        <v>26893400</v>
      </c>
      <c r="H33" s="20">
        <v>26893400</v>
      </c>
      <c r="I33" s="22">
        <v>102210804</v>
      </c>
      <c r="J33" s="23">
        <v>26893400</v>
      </c>
      <c r="K33" s="19">
        <v>26893400</v>
      </c>
      <c r="L33" s="20">
        <v>26893400</v>
      </c>
    </row>
    <row r="34" spans="1:12" ht="13.5" x14ac:dyDescent="0.25">
      <c r="A34" s="29" t="s">
        <v>50</v>
      </c>
      <c r="B34" s="30" t="s">
        <v>19</v>
      </c>
      <c r="C34" s="31">
        <f>SUM(C29:C33)</f>
        <v>5757406</v>
      </c>
      <c r="D34" s="31">
        <f t="shared" ref="D34:L34" si="3">SUM(D29:D33)</f>
        <v>77475405</v>
      </c>
      <c r="E34" s="32">
        <f t="shared" si="3"/>
        <v>461521080</v>
      </c>
      <c r="F34" s="33">
        <f t="shared" si="3"/>
        <v>228275777</v>
      </c>
      <c r="G34" s="31">
        <f t="shared" si="3"/>
        <v>82547297</v>
      </c>
      <c r="H34" s="32">
        <f t="shared" si="3"/>
        <v>82547297</v>
      </c>
      <c r="I34" s="34">
        <f t="shared" si="3"/>
        <v>532831882</v>
      </c>
      <c r="J34" s="35">
        <f t="shared" si="3"/>
        <v>160040020</v>
      </c>
      <c r="K34" s="31">
        <f t="shared" si="3"/>
        <v>304451492</v>
      </c>
      <c r="L34" s="32">
        <f t="shared" si="3"/>
        <v>380587502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-2871961</v>
      </c>
      <c r="D37" s="19">
        <v>-3385375</v>
      </c>
      <c r="E37" s="20">
        <v>-1824548</v>
      </c>
      <c r="F37" s="21">
        <v>0</v>
      </c>
      <c r="G37" s="19">
        <v>0</v>
      </c>
      <c r="H37" s="20">
        <v>0</v>
      </c>
      <c r="I37" s="22">
        <v>-55047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133680824</v>
      </c>
      <c r="D38" s="19">
        <v>145916735</v>
      </c>
      <c r="E38" s="20">
        <v>92047273</v>
      </c>
      <c r="F38" s="21">
        <v>121789000</v>
      </c>
      <c r="G38" s="19">
        <v>121789000</v>
      </c>
      <c r="H38" s="20">
        <v>121789000</v>
      </c>
      <c r="I38" s="22">
        <v>93200272</v>
      </c>
      <c r="J38" s="23">
        <v>121789000</v>
      </c>
      <c r="K38" s="19">
        <v>121789000</v>
      </c>
      <c r="L38" s="20">
        <v>121789000</v>
      </c>
    </row>
    <row r="39" spans="1:12" ht="13.5" x14ac:dyDescent="0.25">
      <c r="A39" s="29" t="s">
        <v>53</v>
      </c>
      <c r="B39" s="37" t="s">
        <v>19</v>
      </c>
      <c r="C39" s="31">
        <f>SUM(C37:C38)</f>
        <v>130808863</v>
      </c>
      <c r="D39" s="38">
        <f t="shared" ref="D39:L39" si="4">SUM(D37:D38)</f>
        <v>142531360</v>
      </c>
      <c r="E39" s="39">
        <f t="shared" si="4"/>
        <v>90222725</v>
      </c>
      <c r="F39" s="40">
        <f t="shared" si="4"/>
        <v>121789000</v>
      </c>
      <c r="G39" s="38">
        <f t="shared" si="4"/>
        <v>121789000</v>
      </c>
      <c r="H39" s="39">
        <f t="shared" si="4"/>
        <v>121789000</v>
      </c>
      <c r="I39" s="40">
        <f t="shared" si="4"/>
        <v>93145225</v>
      </c>
      <c r="J39" s="42">
        <f t="shared" si="4"/>
        <v>121789000</v>
      </c>
      <c r="K39" s="38">
        <f t="shared" si="4"/>
        <v>121789000</v>
      </c>
      <c r="L39" s="39">
        <f t="shared" si="4"/>
        <v>121789000</v>
      </c>
    </row>
    <row r="40" spans="1:12" ht="13.5" x14ac:dyDescent="0.25">
      <c r="A40" s="29" t="s">
        <v>54</v>
      </c>
      <c r="B40" s="30" t="s">
        <v>19</v>
      </c>
      <c r="C40" s="31">
        <f>+C34+C39</f>
        <v>136566269</v>
      </c>
      <c r="D40" s="31">
        <f t="shared" ref="D40:L40" si="5">+D34+D39</f>
        <v>220006765</v>
      </c>
      <c r="E40" s="32">
        <f t="shared" si="5"/>
        <v>551743805</v>
      </c>
      <c r="F40" s="33">
        <f t="shared" si="5"/>
        <v>350064777</v>
      </c>
      <c r="G40" s="31">
        <f t="shared" si="5"/>
        <v>204336297</v>
      </c>
      <c r="H40" s="32">
        <f t="shared" si="5"/>
        <v>204336297</v>
      </c>
      <c r="I40" s="34">
        <f t="shared" si="5"/>
        <v>625977107</v>
      </c>
      <c r="J40" s="35">
        <f t="shared" si="5"/>
        <v>281829020</v>
      </c>
      <c r="K40" s="31">
        <f t="shared" si="5"/>
        <v>426240492</v>
      </c>
      <c r="L40" s="32">
        <f t="shared" si="5"/>
        <v>502376502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1547613036</v>
      </c>
      <c r="D42" s="46">
        <f t="shared" ref="D42:L42" si="6">+D25-D40</f>
        <v>1586358133</v>
      </c>
      <c r="E42" s="47">
        <f t="shared" si="6"/>
        <v>1814104433</v>
      </c>
      <c r="F42" s="48">
        <f t="shared" si="6"/>
        <v>2921723556</v>
      </c>
      <c r="G42" s="46">
        <f t="shared" si="6"/>
        <v>2897568756</v>
      </c>
      <c r="H42" s="47">
        <f t="shared" si="6"/>
        <v>2897568756</v>
      </c>
      <c r="I42" s="49">
        <f t="shared" si="6"/>
        <v>1885341777</v>
      </c>
      <c r="J42" s="50">
        <f t="shared" si="6"/>
        <v>2897695954</v>
      </c>
      <c r="K42" s="46">
        <f t="shared" si="6"/>
        <v>3042565481</v>
      </c>
      <c r="L42" s="47">
        <f t="shared" si="6"/>
        <v>3294689977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1552965720</v>
      </c>
      <c r="D45" s="19">
        <v>1558496820</v>
      </c>
      <c r="E45" s="20">
        <v>1814104436</v>
      </c>
      <c r="F45" s="21">
        <v>2921723556</v>
      </c>
      <c r="G45" s="19">
        <v>2897568756</v>
      </c>
      <c r="H45" s="20">
        <v>2897568756</v>
      </c>
      <c r="I45" s="22">
        <v>1885341762</v>
      </c>
      <c r="J45" s="23">
        <v>2897695954</v>
      </c>
      <c r="K45" s="19">
        <v>3042565481</v>
      </c>
      <c r="L45" s="20">
        <v>3294689977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1552965720</v>
      </c>
      <c r="D48" s="53">
        <f t="shared" ref="D48:L48" si="7">SUM(D45:D47)</f>
        <v>1558496820</v>
      </c>
      <c r="E48" s="54">
        <f t="shared" si="7"/>
        <v>1814104436</v>
      </c>
      <c r="F48" s="55">
        <f t="shared" si="7"/>
        <v>2921723556</v>
      </c>
      <c r="G48" s="53">
        <f t="shared" si="7"/>
        <v>2897568756</v>
      </c>
      <c r="H48" s="54">
        <f t="shared" si="7"/>
        <v>2897568756</v>
      </c>
      <c r="I48" s="56">
        <f t="shared" si="7"/>
        <v>1885341762</v>
      </c>
      <c r="J48" s="57">
        <f t="shared" si="7"/>
        <v>2897695954</v>
      </c>
      <c r="K48" s="53">
        <f t="shared" si="7"/>
        <v>3042565481</v>
      </c>
      <c r="L48" s="54">
        <f t="shared" si="7"/>
        <v>3294689977</v>
      </c>
    </row>
    <row r="49" spans="1:12" ht="13.5" x14ac:dyDescent="0.25">
      <c r="A49" s="58" t="s">
        <v>88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330309939</v>
      </c>
      <c r="D6" s="19">
        <v>373366390</v>
      </c>
      <c r="E6" s="20">
        <v>300170618</v>
      </c>
      <c r="F6" s="21">
        <v>248302937</v>
      </c>
      <c r="G6" s="19">
        <v>180958118</v>
      </c>
      <c r="H6" s="20">
        <v>180958118</v>
      </c>
      <c r="I6" s="22">
        <v>296222838</v>
      </c>
      <c r="J6" s="23">
        <v>274548297</v>
      </c>
      <c r="K6" s="19">
        <v>128692637</v>
      </c>
      <c r="L6" s="20">
        <v>150505702</v>
      </c>
    </row>
    <row r="7" spans="1:12" ht="13.5" x14ac:dyDescent="0.25">
      <c r="A7" s="24" t="s">
        <v>22</v>
      </c>
      <c r="B7" s="18" t="s">
        <v>9</v>
      </c>
      <c r="C7" s="19">
        <v>123056855</v>
      </c>
      <c r="D7" s="19">
        <v>123056855</v>
      </c>
      <c r="E7" s="20">
        <v>123056855</v>
      </c>
      <c r="F7" s="21">
        <v>100000000</v>
      </c>
      <c r="G7" s="19">
        <v>100000000</v>
      </c>
      <c r="H7" s="20">
        <v>100000000</v>
      </c>
      <c r="I7" s="22">
        <v>123056855</v>
      </c>
      <c r="J7" s="23">
        <v>123056855</v>
      </c>
      <c r="K7" s="19">
        <v>123056855</v>
      </c>
      <c r="L7" s="20">
        <v>123056855</v>
      </c>
    </row>
    <row r="8" spans="1:12" ht="13.5" x14ac:dyDescent="0.25">
      <c r="A8" s="24" t="s">
        <v>23</v>
      </c>
      <c r="B8" s="18" t="s">
        <v>9</v>
      </c>
      <c r="C8" s="19">
        <v>39981657</v>
      </c>
      <c r="D8" s="19">
        <v>20825860</v>
      </c>
      <c r="E8" s="20">
        <v>23433462</v>
      </c>
      <c r="F8" s="21">
        <v>43395209</v>
      </c>
      <c r="G8" s="19">
        <v>43395209</v>
      </c>
      <c r="H8" s="20">
        <v>43395209</v>
      </c>
      <c r="I8" s="22">
        <v>48596643</v>
      </c>
      <c r="J8" s="23">
        <v>98749964</v>
      </c>
      <c r="K8" s="19">
        <v>78710620</v>
      </c>
      <c r="L8" s="20">
        <v>88555722</v>
      </c>
    </row>
    <row r="9" spans="1:12" ht="13.5" x14ac:dyDescent="0.25">
      <c r="A9" s="24" t="s">
        <v>24</v>
      </c>
      <c r="B9" s="18" t="s">
        <v>19</v>
      </c>
      <c r="C9" s="19">
        <v>16407524</v>
      </c>
      <c r="D9" s="19">
        <v>26485447</v>
      </c>
      <c r="E9" s="20">
        <v>50602123</v>
      </c>
      <c r="F9" s="21">
        <v>11289020</v>
      </c>
      <c r="G9" s="19">
        <v>11289020</v>
      </c>
      <c r="H9" s="20">
        <v>11289020</v>
      </c>
      <c r="I9" s="22">
        <v>53165506</v>
      </c>
      <c r="J9" s="23">
        <v>50625822</v>
      </c>
      <c r="K9" s="19">
        <v>50625825</v>
      </c>
      <c r="L9" s="20">
        <v>50625822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1604706</v>
      </c>
      <c r="G10" s="26">
        <v>1604706</v>
      </c>
      <c r="H10" s="27">
        <v>1604706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1258993</v>
      </c>
      <c r="D11" s="19">
        <v>3892139</v>
      </c>
      <c r="E11" s="20">
        <v>4590816</v>
      </c>
      <c r="F11" s="21">
        <v>2079039</v>
      </c>
      <c r="G11" s="19">
        <v>2214039</v>
      </c>
      <c r="H11" s="20">
        <v>2214039</v>
      </c>
      <c r="I11" s="22">
        <v>3655626</v>
      </c>
      <c r="J11" s="23">
        <v>16172901</v>
      </c>
      <c r="K11" s="19">
        <v>15892893</v>
      </c>
      <c r="L11" s="20">
        <v>15871081</v>
      </c>
    </row>
    <row r="12" spans="1:12" ht="13.5" x14ac:dyDescent="0.25">
      <c r="A12" s="29" t="s">
        <v>28</v>
      </c>
      <c r="B12" s="30" t="s">
        <v>19</v>
      </c>
      <c r="C12" s="31">
        <f>SUM(C6:C11)</f>
        <v>511014968</v>
      </c>
      <c r="D12" s="31">
        <f t="shared" ref="D12:L12" si="0">SUM(D6:D11)</f>
        <v>547626691</v>
      </c>
      <c r="E12" s="32">
        <f t="shared" si="0"/>
        <v>501853874</v>
      </c>
      <c r="F12" s="33">
        <f t="shared" si="0"/>
        <v>406670911</v>
      </c>
      <c r="G12" s="31">
        <f t="shared" si="0"/>
        <v>339461092</v>
      </c>
      <c r="H12" s="32">
        <f t="shared" si="0"/>
        <v>339461092</v>
      </c>
      <c r="I12" s="34">
        <f t="shared" si="0"/>
        <v>524697468</v>
      </c>
      <c r="J12" s="35">
        <f t="shared" si="0"/>
        <v>563153839</v>
      </c>
      <c r="K12" s="31">
        <f t="shared" si="0"/>
        <v>396978830</v>
      </c>
      <c r="L12" s="32">
        <f t="shared" si="0"/>
        <v>428615182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100000000</v>
      </c>
      <c r="F16" s="25">
        <v>0</v>
      </c>
      <c r="G16" s="26">
        <v>0</v>
      </c>
      <c r="H16" s="27">
        <v>0</v>
      </c>
      <c r="I16" s="22">
        <v>-5249755</v>
      </c>
      <c r="J16" s="28">
        <v>100000000</v>
      </c>
      <c r="K16" s="26">
        <v>100000000</v>
      </c>
      <c r="L16" s="27">
        <v>100000000</v>
      </c>
    </row>
    <row r="17" spans="1:12" ht="13.5" x14ac:dyDescent="0.25">
      <c r="A17" s="24" t="s">
        <v>33</v>
      </c>
      <c r="B17" s="18" t="s">
        <v>19</v>
      </c>
      <c r="C17" s="19">
        <v>15570000</v>
      </c>
      <c r="D17" s="19">
        <v>7140083</v>
      </c>
      <c r="E17" s="20">
        <v>3800092</v>
      </c>
      <c r="F17" s="21">
        <v>15570000</v>
      </c>
      <c r="G17" s="19">
        <v>15570000</v>
      </c>
      <c r="H17" s="20">
        <v>15570000</v>
      </c>
      <c r="I17" s="22">
        <v>3800092</v>
      </c>
      <c r="J17" s="23">
        <v>3800092</v>
      </c>
      <c r="K17" s="19">
        <v>3800092</v>
      </c>
      <c r="L17" s="20">
        <v>3800092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593489704</v>
      </c>
      <c r="D19" s="19">
        <v>759545427</v>
      </c>
      <c r="E19" s="20">
        <v>1022060750</v>
      </c>
      <c r="F19" s="21">
        <v>1149562976</v>
      </c>
      <c r="G19" s="19">
        <v>1222581771</v>
      </c>
      <c r="H19" s="20">
        <v>1222581771</v>
      </c>
      <c r="I19" s="22">
        <v>1279704798</v>
      </c>
      <c r="J19" s="23">
        <v>1267648430</v>
      </c>
      <c r="K19" s="19">
        <v>1613566397</v>
      </c>
      <c r="L19" s="20">
        <v>1708457443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509250</v>
      </c>
      <c r="D22" s="19">
        <v>4513822</v>
      </c>
      <c r="E22" s="20">
        <v>3757593</v>
      </c>
      <c r="F22" s="21">
        <v>4100004</v>
      </c>
      <c r="G22" s="19">
        <v>5400004</v>
      </c>
      <c r="H22" s="20">
        <v>5400004</v>
      </c>
      <c r="I22" s="22">
        <v>5502201</v>
      </c>
      <c r="J22" s="23">
        <v>3757593</v>
      </c>
      <c r="K22" s="19">
        <v>3757593</v>
      </c>
      <c r="L22" s="20">
        <v>3757593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1126500</v>
      </c>
      <c r="E23" s="20">
        <v>1126500</v>
      </c>
      <c r="F23" s="25">
        <v>0</v>
      </c>
      <c r="G23" s="26">
        <v>0</v>
      </c>
      <c r="H23" s="27">
        <v>0</v>
      </c>
      <c r="I23" s="21">
        <v>1126500</v>
      </c>
      <c r="J23" s="28">
        <v>1126500</v>
      </c>
      <c r="K23" s="26">
        <v>1126500</v>
      </c>
      <c r="L23" s="27">
        <v>1126500</v>
      </c>
    </row>
    <row r="24" spans="1:12" ht="13.5" x14ac:dyDescent="0.25">
      <c r="A24" s="29" t="s">
        <v>40</v>
      </c>
      <c r="B24" s="37" t="s">
        <v>19</v>
      </c>
      <c r="C24" s="31">
        <f>SUM(C15:C23)</f>
        <v>609568954</v>
      </c>
      <c r="D24" s="38">
        <f t="shared" ref="D24:L24" si="1">SUM(D15:D23)</f>
        <v>772325832</v>
      </c>
      <c r="E24" s="39">
        <f t="shared" si="1"/>
        <v>1130744935</v>
      </c>
      <c r="F24" s="40">
        <f t="shared" si="1"/>
        <v>1169232980</v>
      </c>
      <c r="G24" s="38">
        <f t="shared" si="1"/>
        <v>1243551775</v>
      </c>
      <c r="H24" s="39">
        <f t="shared" si="1"/>
        <v>1243551775</v>
      </c>
      <c r="I24" s="41">
        <f t="shared" si="1"/>
        <v>1284883836</v>
      </c>
      <c r="J24" s="42">
        <f t="shared" si="1"/>
        <v>1376332615</v>
      </c>
      <c r="K24" s="38">
        <f t="shared" si="1"/>
        <v>1722250582</v>
      </c>
      <c r="L24" s="39">
        <f t="shared" si="1"/>
        <v>1817141628</v>
      </c>
    </row>
    <row r="25" spans="1:12" ht="13.5" x14ac:dyDescent="0.25">
      <c r="A25" s="29" t="s">
        <v>41</v>
      </c>
      <c r="B25" s="30" t="s">
        <v>19</v>
      </c>
      <c r="C25" s="31">
        <f>+C12+C24</f>
        <v>1120583922</v>
      </c>
      <c r="D25" s="31">
        <f t="shared" ref="D25:L25" si="2">+D12+D24</f>
        <v>1319952523</v>
      </c>
      <c r="E25" s="32">
        <f t="shared" si="2"/>
        <v>1632598809</v>
      </c>
      <c r="F25" s="33">
        <f t="shared" si="2"/>
        <v>1575903891</v>
      </c>
      <c r="G25" s="31">
        <f t="shared" si="2"/>
        <v>1583012867</v>
      </c>
      <c r="H25" s="32">
        <f t="shared" si="2"/>
        <v>1583012867</v>
      </c>
      <c r="I25" s="34">
        <f t="shared" si="2"/>
        <v>1809581304</v>
      </c>
      <c r="J25" s="35">
        <f t="shared" si="2"/>
        <v>1939486454</v>
      </c>
      <c r="K25" s="31">
        <f t="shared" si="2"/>
        <v>2119229412</v>
      </c>
      <c r="L25" s="32">
        <f t="shared" si="2"/>
        <v>2245756810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1205600</v>
      </c>
      <c r="D30" s="19">
        <v>1205600</v>
      </c>
      <c r="E30" s="20">
        <v>1205600</v>
      </c>
      <c r="F30" s="21">
        <v>0</v>
      </c>
      <c r="G30" s="19">
        <v>0</v>
      </c>
      <c r="H30" s="20">
        <v>0</v>
      </c>
      <c r="I30" s="22">
        <v>3109883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423604</v>
      </c>
      <c r="D31" s="19">
        <v>315964</v>
      </c>
      <c r="E31" s="20">
        <v>318140</v>
      </c>
      <c r="F31" s="21">
        <v>0</v>
      </c>
      <c r="G31" s="19">
        <v>0</v>
      </c>
      <c r="H31" s="20">
        <v>0</v>
      </c>
      <c r="I31" s="22">
        <v>727150</v>
      </c>
      <c r="J31" s="23">
        <v>318140</v>
      </c>
      <c r="K31" s="19">
        <v>318140</v>
      </c>
      <c r="L31" s="20">
        <v>318140</v>
      </c>
    </row>
    <row r="32" spans="1:12" ht="13.5" x14ac:dyDescent="0.25">
      <c r="A32" s="24" t="s">
        <v>48</v>
      </c>
      <c r="B32" s="18" t="s">
        <v>46</v>
      </c>
      <c r="C32" s="19">
        <v>63139730</v>
      </c>
      <c r="D32" s="19">
        <v>73231746</v>
      </c>
      <c r="E32" s="20">
        <v>119524014</v>
      </c>
      <c r="F32" s="21">
        <v>71312852</v>
      </c>
      <c r="G32" s="19">
        <v>69150382</v>
      </c>
      <c r="H32" s="20">
        <v>69150382</v>
      </c>
      <c r="I32" s="22">
        <v>57305635</v>
      </c>
      <c r="J32" s="23">
        <v>125157183</v>
      </c>
      <c r="K32" s="19">
        <v>114714541</v>
      </c>
      <c r="L32" s="20">
        <v>93959052</v>
      </c>
    </row>
    <row r="33" spans="1:12" ht="13.5" x14ac:dyDescent="0.25">
      <c r="A33" s="24" t="s">
        <v>49</v>
      </c>
      <c r="B33" s="18" t="s">
        <v>19</v>
      </c>
      <c r="C33" s="19">
        <v>9792026</v>
      </c>
      <c r="D33" s="19">
        <v>22414626</v>
      </c>
      <c r="E33" s="20">
        <v>23674721</v>
      </c>
      <c r="F33" s="21">
        <v>3829043</v>
      </c>
      <c r="G33" s="19">
        <v>3829043</v>
      </c>
      <c r="H33" s="20">
        <v>3829043</v>
      </c>
      <c r="I33" s="22">
        <v>23674721</v>
      </c>
      <c r="J33" s="23">
        <v>23674722</v>
      </c>
      <c r="K33" s="19">
        <v>23674722</v>
      </c>
      <c r="L33" s="20">
        <v>23674722</v>
      </c>
    </row>
    <row r="34" spans="1:12" ht="13.5" x14ac:dyDescent="0.25">
      <c r="A34" s="29" t="s">
        <v>50</v>
      </c>
      <c r="B34" s="30" t="s">
        <v>19</v>
      </c>
      <c r="C34" s="31">
        <f>SUM(C29:C33)</f>
        <v>74560960</v>
      </c>
      <c r="D34" s="31">
        <f t="shared" ref="D34:L34" si="3">SUM(D29:D33)</f>
        <v>97167936</v>
      </c>
      <c r="E34" s="32">
        <f t="shared" si="3"/>
        <v>144722475</v>
      </c>
      <c r="F34" s="33">
        <f t="shared" si="3"/>
        <v>75141895</v>
      </c>
      <c r="G34" s="31">
        <f t="shared" si="3"/>
        <v>72979425</v>
      </c>
      <c r="H34" s="32">
        <f t="shared" si="3"/>
        <v>72979425</v>
      </c>
      <c r="I34" s="34">
        <f t="shared" si="3"/>
        <v>84817389</v>
      </c>
      <c r="J34" s="35">
        <f t="shared" si="3"/>
        <v>149150045</v>
      </c>
      <c r="K34" s="31">
        <f t="shared" si="3"/>
        <v>138707403</v>
      </c>
      <c r="L34" s="32">
        <f t="shared" si="3"/>
        <v>117951914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5109148</v>
      </c>
      <c r="D37" s="19">
        <v>9743183</v>
      </c>
      <c r="E37" s="20">
        <v>7831274</v>
      </c>
      <c r="F37" s="21">
        <v>0</v>
      </c>
      <c r="G37" s="19">
        <v>0</v>
      </c>
      <c r="H37" s="20">
        <v>0</v>
      </c>
      <c r="I37" s="22">
        <v>5926991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123139403</v>
      </c>
      <c r="D38" s="19">
        <v>123139403</v>
      </c>
      <c r="E38" s="20">
        <v>125547307</v>
      </c>
      <c r="F38" s="21">
        <v>5292472</v>
      </c>
      <c r="G38" s="19">
        <v>5292472</v>
      </c>
      <c r="H38" s="20">
        <v>5292472</v>
      </c>
      <c r="I38" s="22">
        <v>125547307</v>
      </c>
      <c r="J38" s="23">
        <v>125547307</v>
      </c>
      <c r="K38" s="19">
        <v>125547307</v>
      </c>
      <c r="L38" s="20">
        <v>125547307</v>
      </c>
    </row>
    <row r="39" spans="1:12" ht="13.5" x14ac:dyDescent="0.25">
      <c r="A39" s="29" t="s">
        <v>53</v>
      </c>
      <c r="B39" s="37" t="s">
        <v>19</v>
      </c>
      <c r="C39" s="31">
        <f>SUM(C37:C38)</f>
        <v>128248551</v>
      </c>
      <c r="D39" s="38">
        <f t="shared" ref="D39:L39" si="4">SUM(D37:D38)</f>
        <v>132882586</v>
      </c>
      <c r="E39" s="39">
        <f t="shared" si="4"/>
        <v>133378581</v>
      </c>
      <c r="F39" s="40">
        <f t="shared" si="4"/>
        <v>5292472</v>
      </c>
      <c r="G39" s="38">
        <f t="shared" si="4"/>
        <v>5292472</v>
      </c>
      <c r="H39" s="39">
        <f t="shared" si="4"/>
        <v>5292472</v>
      </c>
      <c r="I39" s="40">
        <f t="shared" si="4"/>
        <v>131474298</v>
      </c>
      <c r="J39" s="42">
        <f t="shared" si="4"/>
        <v>125547307</v>
      </c>
      <c r="K39" s="38">
        <f t="shared" si="4"/>
        <v>125547307</v>
      </c>
      <c r="L39" s="39">
        <f t="shared" si="4"/>
        <v>125547307</v>
      </c>
    </row>
    <row r="40" spans="1:12" ht="13.5" x14ac:dyDescent="0.25">
      <c r="A40" s="29" t="s">
        <v>54</v>
      </c>
      <c r="B40" s="30" t="s">
        <v>19</v>
      </c>
      <c r="C40" s="31">
        <f>+C34+C39</f>
        <v>202809511</v>
      </c>
      <c r="D40" s="31">
        <f t="shared" ref="D40:L40" si="5">+D34+D39</f>
        <v>230050522</v>
      </c>
      <c r="E40" s="32">
        <f t="shared" si="5"/>
        <v>278101056</v>
      </c>
      <c r="F40" s="33">
        <f t="shared" si="5"/>
        <v>80434367</v>
      </c>
      <c r="G40" s="31">
        <f t="shared" si="5"/>
        <v>78271897</v>
      </c>
      <c r="H40" s="32">
        <f t="shared" si="5"/>
        <v>78271897</v>
      </c>
      <c r="I40" s="34">
        <f t="shared" si="5"/>
        <v>216291687</v>
      </c>
      <c r="J40" s="35">
        <f t="shared" si="5"/>
        <v>274697352</v>
      </c>
      <c r="K40" s="31">
        <f t="shared" si="5"/>
        <v>264254710</v>
      </c>
      <c r="L40" s="32">
        <f t="shared" si="5"/>
        <v>243499221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917774411</v>
      </c>
      <c r="D42" s="46">
        <f t="shared" ref="D42:L42" si="6">+D25-D40</f>
        <v>1089902001</v>
      </c>
      <c r="E42" s="47">
        <f t="shared" si="6"/>
        <v>1354497753</v>
      </c>
      <c r="F42" s="48">
        <f t="shared" si="6"/>
        <v>1495469524</v>
      </c>
      <c r="G42" s="46">
        <f t="shared" si="6"/>
        <v>1504740970</v>
      </c>
      <c r="H42" s="47">
        <f t="shared" si="6"/>
        <v>1504740970</v>
      </c>
      <c r="I42" s="49">
        <f t="shared" si="6"/>
        <v>1593289617</v>
      </c>
      <c r="J42" s="50">
        <f t="shared" si="6"/>
        <v>1664789102</v>
      </c>
      <c r="K42" s="46">
        <f t="shared" si="6"/>
        <v>1854974702</v>
      </c>
      <c r="L42" s="47">
        <f t="shared" si="6"/>
        <v>2002257589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681774705</v>
      </c>
      <c r="D45" s="19">
        <v>918665182</v>
      </c>
      <c r="E45" s="20">
        <v>1354497754</v>
      </c>
      <c r="F45" s="21">
        <v>1495469524</v>
      </c>
      <c r="G45" s="19">
        <v>1504740970</v>
      </c>
      <c r="H45" s="20">
        <v>1504740970</v>
      </c>
      <c r="I45" s="22">
        <v>1593289637</v>
      </c>
      <c r="J45" s="23">
        <v>1664789089</v>
      </c>
      <c r="K45" s="19">
        <v>1854974717</v>
      </c>
      <c r="L45" s="20">
        <v>2002257597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681774705</v>
      </c>
      <c r="D48" s="53">
        <f t="shared" ref="D48:L48" si="7">SUM(D45:D47)</f>
        <v>918665182</v>
      </c>
      <c r="E48" s="54">
        <f t="shared" si="7"/>
        <v>1354497754</v>
      </c>
      <c r="F48" s="55">
        <f t="shared" si="7"/>
        <v>1495469524</v>
      </c>
      <c r="G48" s="53">
        <f t="shared" si="7"/>
        <v>1504740970</v>
      </c>
      <c r="H48" s="54">
        <f t="shared" si="7"/>
        <v>1504740970</v>
      </c>
      <c r="I48" s="56">
        <f t="shared" si="7"/>
        <v>1593289637</v>
      </c>
      <c r="J48" s="57">
        <f t="shared" si="7"/>
        <v>1664789089</v>
      </c>
      <c r="K48" s="53">
        <f t="shared" si="7"/>
        <v>1854974717</v>
      </c>
      <c r="L48" s="54">
        <f t="shared" si="7"/>
        <v>2002257597</v>
      </c>
    </row>
    <row r="49" spans="1:12" ht="13.5" x14ac:dyDescent="0.25">
      <c r="A49" s="58" t="s">
        <v>88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70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552554161</v>
      </c>
      <c r="D6" s="19">
        <v>585305816</v>
      </c>
      <c r="E6" s="20">
        <v>418311825</v>
      </c>
      <c r="F6" s="21">
        <v>332999168</v>
      </c>
      <c r="G6" s="19">
        <v>294344304</v>
      </c>
      <c r="H6" s="20">
        <v>294344304</v>
      </c>
      <c r="I6" s="22">
        <v>396374320</v>
      </c>
      <c r="J6" s="23">
        <v>303933443</v>
      </c>
      <c r="K6" s="19">
        <v>448671881</v>
      </c>
      <c r="L6" s="20">
        <v>655740301</v>
      </c>
    </row>
    <row r="7" spans="1:12" ht="13.5" x14ac:dyDescent="0.25">
      <c r="A7" s="24" t="s">
        <v>22</v>
      </c>
      <c r="B7" s="18" t="s">
        <v>9</v>
      </c>
      <c r="C7" s="19">
        <v>-317382956</v>
      </c>
      <c r="D7" s="19">
        <v>-317382956</v>
      </c>
      <c r="E7" s="20">
        <v>-317382956</v>
      </c>
      <c r="F7" s="21">
        <v>0</v>
      </c>
      <c r="G7" s="19">
        <v>0</v>
      </c>
      <c r="H7" s="20">
        <v>0</v>
      </c>
      <c r="I7" s="22">
        <v>-317382956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-8669824</v>
      </c>
      <c r="D8" s="19">
        <v>-272226920</v>
      </c>
      <c r="E8" s="20">
        <v>-299390546</v>
      </c>
      <c r="F8" s="21">
        <v>121456984</v>
      </c>
      <c r="G8" s="19">
        <v>372062293</v>
      </c>
      <c r="H8" s="20">
        <v>372062293</v>
      </c>
      <c r="I8" s="22">
        <v>261623731</v>
      </c>
      <c r="J8" s="23">
        <v>295553166</v>
      </c>
      <c r="K8" s="19">
        <v>605373096</v>
      </c>
      <c r="L8" s="20">
        <v>929134924</v>
      </c>
    </row>
    <row r="9" spans="1:12" ht="13.5" x14ac:dyDescent="0.25">
      <c r="A9" s="24" t="s">
        <v>24</v>
      </c>
      <c r="B9" s="18" t="s">
        <v>19</v>
      </c>
      <c r="C9" s="19">
        <v>518289471</v>
      </c>
      <c r="D9" s="19">
        <v>579788929</v>
      </c>
      <c r="E9" s="20">
        <v>666300988</v>
      </c>
      <c r="F9" s="21">
        <v>273789456</v>
      </c>
      <c r="G9" s="19">
        <v>262344335</v>
      </c>
      <c r="H9" s="20">
        <v>262344335</v>
      </c>
      <c r="I9" s="22">
        <v>654565828</v>
      </c>
      <c r="J9" s="23">
        <v>282056575</v>
      </c>
      <c r="K9" s="19">
        <v>277989743</v>
      </c>
      <c r="L9" s="20">
        <v>272526206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32850896</v>
      </c>
      <c r="D11" s="19">
        <v>29558504</v>
      </c>
      <c r="E11" s="20">
        <v>43270846</v>
      </c>
      <c r="F11" s="21">
        <v>59004381</v>
      </c>
      <c r="G11" s="19">
        <v>59296039</v>
      </c>
      <c r="H11" s="20">
        <v>59296039</v>
      </c>
      <c r="I11" s="22">
        <v>38583771</v>
      </c>
      <c r="J11" s="23">
        <v>162846236</v>
      </c>
      <c r="K11" s="19">
        <v>167090236</v>
      </c>
      <c r="L11" s="20">
        <v>171520972</v>
      </c>
    </row>
    <row r="12" spans="1:12" ht="13.5" x14ac:dyDescent="0.25">
      <c r="A12" s="29" t="s">
        <v>28</v>
      </c>
      <c r="B12" s="30" t="s">
        <v>19</v>
      </c>
      <c r="C12" s="31">
        <f>SUM(C6:C11)</f>
        <v>777641748</v>
      </c>
      <c r="D12" s="31">
        <f t="shared" ref="D12:L12" si="0">SUM(D6:D11)</f>
        <v>605043373</v>
      </c>
      <c r="E12" s="32">
        <f t="shared" si="0"/>
        <v>511110157</v>
      </c>
      <c r="F12" s="33">
        <f t="shared" si="0"/>
        <v>787249989</v>
      </c>
      <c r="G12" s="31">
        <f t="shared" si="0"/>
        <v>988046971</v>
      </c>
      <c r="H12" s="32">
        <f t="shared" si="0"/>
        <v>988046971</v>
      </c>
      <c r="I12" s="34">
        <f t="shared" si="0"/>
        <v>1033764694</v>
      </c>
      <c r="J12" s="35">
        <f t="shared" si="0"/>
        <v>1044389420</v>
      </c>
      <c r="K12" s="31">
        <f t="shared" si="0"/>
        <v>1499124956</v>
      </c>
      <c r="L12" s="32">
        <f t="shared" si="0"/>
        <v>2028922403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305387750</v>
      </c>
      <c r="G15" s="19">
        <v>305387750</v>
      </c>
      <c r="H15" s="20">
        <v>305387750</v>
      </c>
      <c r="I15" s="22">
        <v>0</v>
      </c>
      <c r="J15" s="23">
        <v>305387750</v>
      </c>
      <c r="K15" s="19">
        <v>305387750</v>
      </c>
      <c r="L15" s="20">
        <v>305387750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12764524</v>
      </c>
      <c r="D17" s="19">
        <v>0</v>
      </c>
      <c r="E17" s="20">
        <v>0</v>
      </c>
      <c r="F17" s="21">
        <v>0</v>
      </c>
      <c r="G17" s="19">
        <v>-317</v>
      </c>
      <c r="H17" s="20">
        <v>-317</v>
      </c>
      <c r="I17" s="22">
        <v>0</v>
      </c>
      <c r="J17" s="23">
        <v>-317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4375819525</v>
      </c>
      <c r="D19" s="19">
        <v>4743741807</v>
      </c>
      <c r="E19" s="20">
        <v>5183845501</v>
      </c>
      <c r="F19" s="21">
        <v>5326384367</v>
      </c>
      <c r="G19" s="19">
        <v>5312865964</v>
      </c>
      <c r="H19" s="20">
        <v>5312865964</v>
      </c>
      <c r="I19" s="22">
        <v>5655267614</v>
      </c>
      <c r="J19" s="23">
        <v>5193624738</v>
      </c>
      <c r="K19" s="19">
        <v>5594934383</v>
      </c>
      <c r="L19" s="20">
        <v>6025434196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11915356</v>
      </c>
      <c r="D22" s="19">
        <v>10992736</v>
      </c>
      <c r="E22" s="20">
        <v>9182978</v>
      </c>
      <c r="F22" s="21">
        <v>16281745</v>
      </c>
      <c r="G22" s="19">
        <v>11248175</v>
      </c>
      <c r="H22" s="20">
        <v>11248175</v>
      </c>
      <c r="I22" s="22">
        <v>6563928</v>
      </c>
      <c r="J22" s="23">
        <v>10888126</v>
      </c>
      <c r="K22" s="19">
        <v>10710595</v>
      </c>
      <c r="L22" s="20">
        <v>10525077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4400499405</v>
      </c>
      <c r="D24" s="38">
        <f t="shared" ref="D24:L24" si="1">SUM(D15:D23)</f>
        <v>4754734543</v>
      </c>
      <c r="E24" s="39">
        <f t="shared" si="1"/>
        <v>5193028479</v>
      </c>
      <c r="F24" s="40">
        <f t="shared" si="1"/>
        <v>5648053862</v>
      </c>
      <c r="G24" s="38">
        <f t="shared" si="1"/>
        <v>5629501572</v>
      </c>
      <c r="H24" s="39">
        <f t="shared" si="1"/>
        <v>5629501572</v>
      </c>
      <c r="I24" s="41">
        <f t="shared" si="1"/>
        <v>5661831542</v>
      </c>
      <c r="J24" s="42">
        <f t="shared" si="1"/>
        <v>5509900297</v>
      </c>
      <c r="K24" s="38">
        <f t="shared" si="1"/>
        <v>5911032728</v>
      </c>
      <c r="L24" s="39">
        <f t="shared" si="1"/>
        <v>6341347023</v>
      </c>
    </row>
    <row r="25" spans="1:12" ht="13.5" x14ac:dyDescent="0.25">
      <c r="A25" s="29" t="s">
        <v>41</v>
      </c>
      <c r="B25" s="30" t="s">
        <v>19</v>
      </c>
      <c r="C25" s="31">
        <f>+C12+C24</f>
        <v>5178141153</v>
      </c>
      <c r="D25" s="31">
        <f t="shared" ref="D25:L25" si="2">+D12+D24</f>
        <v>5359777916</v>
      </c>
      <c r="E25" s="32">
        <f t="shared" si="2"/>
        <v>5704138636</v>
      </c>
      <c r="F25" s="33">
        <f t="shared" si="2"/>
        <v>6435303851</v>
      </c>
      <c r="G25" s="31">
        <f t="shared" si="2"/>
        <v>6617548543</v>
      </c>
      <c r="H25" s="32">
        <f t="shared" si="2"/>
        <v>6617548543</v>
      </c>
      <c r="I25" s="34">
        <f t="shared" si="2"/>
        <v>6695596236</v>
      </c>
      <c r="J25" s="35">
        <f t="shared" si="2"/>
        <v>6554289717</v>
      </c>
      <c r="K25" s="31">
        <f t="shared" si="2"/>
        <v>7410157684</v>
      </c>
      <c r="L25" s="32">
        <f t="shared" si="2"/>
        <v>8370269426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46196601</v>
      </c>
      <c r="D30" s="19">
        <v>45688141</v>
      </c>
      <c r="E30" s="20">
        <v>45096952</v>
      </c>
      <c r="F30" s="21">
        <v>117096952</v>
      </c>
      <c r="G30" s="19">
        <v>117096952</v>
      </c>
      <c r="H30" s="20">
        <v>117096952</v>
      </c>
      <c r="I30" s="22">
        <v>0</v>
      </c>
      <c r="J30" s="23">
        <v>189096904</v>
      </c>
      <c r="K30" s="19">
        <v>153096904</v>
      </c>
      <c r="L30" s="20">
        <v>117096904</v>
      </c>
    </row>
    <row r="31" spans="1:12" ht="13.5" x14ac:dyDescent="0.25">
      <c r="A31" s="24" t="s">
        <v>47</v>
      </c>
      <c r="B31" s="18" t="s">
        <v>19</v>
      </c>
      <c r="C31" s="19">
        <v>13259930</v>
      </c>
      <c r="D31" s="19">
        <v>14014999</v>
      </c>
      <c r="E31" s="20">
        <v>15396684</v>
      </c>
      <c r="F31" s="21">
        <v>4419170</v>
      </c>
      <c r="G31" s="19">
        <v>4419170</v>
      </c>
      <c r="H31" s="20">
        <v>4419170</v>
      </c>
      <c r="I31" s="22">
        <v>15726607</v>
      </c>
      <c r="J31" s="23">
        <v>4419170</v>
      </c>
      <c r="K31" s="19">
        <v>4419170</v>
      </c>
      <c r="L31" s="20">
        <v>4419170</v>
      </c>
    </row>
    <row r="32" spans="1:12" ht="13.5" x14ac:dyDescent="0.25">
      <c r="A32" s="24" t="s">
        <v>48</v>
      </c>
      <c r="B32" s="18" t="s">
        <v>46</v>
      </c>
      <c r="C32" s="19">
        <v>1311894278</v>
      </c>
      <c r="D32" s="19">
        <v>1796842894</v>
      </c>
      <c r="E32" s="20">
        <v>1860553576</v>
      </c>
      <c r="F32" s="21">
        <v>239139221</v>
      </c>
      <c r="G32" s="19">
        <v>210322965</v>
      </c>
      <c r="H32" s="20">
        <v>210322965</v>
      </c>
      <c r="I32" s="22">
        <v>1616182013</v>
      </c>
      <c r="J32" s="23">
        <v>173714934</v>
      </c>
      <c r="K32" s="19">
        <v>197831509</v>
      </c>
      <c r="L32" s="20">
        <v>223030252</v>
      </c>
    </row>
    <row r="33" spans="1:12" ht="13.5" x14ac:dyDescent="0.25">
      <c r="A33" s="24" t="s">
        <v>49</v>
      </c>
      <c r="B33" s="18" t="s">
        <v>19</v>
      </c>
      <c r="C33" s="19">
        <v>54113500</v>
      </c>
      <c r="D33" s="19">
        <v>69830995</v>
      </c>
      <c r="E33" s="20">
        <v>77046285</v>
      </c>
      <c r="F33" s="21">
        <v>54133400</v>
      </c>
      <c r="G33" s="19">
        <v>54133400</v>
      </c>
      <c r="H33" s="20">
        <v>54133400</v>
      </c>
      <c r="I33" s="22">
        <v>77046285</v>
      </c>
      <c r="J33" s="23">
        <v>54133400</v>
      </c>
      <c r="K33" s="19">
        <v>54133400</v>
      </c>
      <c r="L33" s="20">
        <v>54133400</v>
      </c>
    </row>
    <row r="34" spans="1:12" ht="13.5" x14ac:dyDescent="0.25">
      <c r="A34" s="29" t="s">
        <v>50</v>
      </c>
      <c r="B34" s="30" t="s">
        <v>19</v>
      </c>
      <c r="C34" s="31">
        <f>SUM(C29:C33)</f>
        <v>1425464309</v>
      </c>
      <c r="D34" s="31">
        <f t="shared" ref="D34:L34" si="3">SUM(D29:D33)</f>
        <v>1926377029</v>
      </c>
      <c r="E34" s="32">
        <f t="shared" si="3"/>
        <v>1998093497</v>
      </c>
      <c r="F34" s="33">
        <f t="shared" si="3"/>
        <v>414788743</v>
      </c>
      <c r="G34" s="31">
        <f t="shared" si="3"/>
        <v>385972487</v>
      </c>
      <c r="H34" s="32">
        <f t="shared" si="3"/>
        <v>385972487</v>
      </c>
      <c r="I34" s="34">
        <f t="shared" si="3"/>
        <v>1708954905</v>
      </c>
      <c r="J34" s="35">
        <f t="shared" si="3"/>
        <v>421364408</v>
      </c>
      <c r="K34" s="31">
        <f t="shared" si="3"/>
        <v>409480983</v>
      </c>
      <c r="L34" s="32">
        <f t="shared" si="3"/>
        <v>398679726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386884</v>
      </c>
      <c r="D37" s="19">
        <v>0</v>
      </c>
      <c r="E37" s="20">
        <v>0</v>
      </c>
      <c r="F37" s="21">
        <v>633664680</v>
      </c>
      <c r="G37" s="19">
        <v>633664680</v>
      </c>
      <c r="H37" s="20">
        <v>633664680</v>
      </c>
      <c r="I37" s="22">
        <v>0</v>
      </c>
      <c r="J37" s="23">
        <v>633664680</v>
      </c>
      <c r="K37" s="19">
        <v>633664680</v>
      </c>
      <c r="L37" s="20">
        <v>633664680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254804854</v>
      </c>
      <c r="G38" s="19">
        <v>254804854</v>
      </c>
      <c r="H38" s="20">
        <v>254804854</v>
      </c>
      <c r="I38" s="22">
        <v>0</v>
      </c>
      <c r="J38" s="23">
        <v>254804854</v>
      </c>
      <c r="K38" s="19">
        <v>254804854</v>
      </c>
      <c r="L38" s="20">
        <v>254804854</v>
      </c>
    </row>
    <row r="39" spans="1:12" ht="13.5" x14ac:dyDescent="0.25">
      <c r="A39" s="29" t="s">
        <v>53</v>
      </c>
      <c r="B39" s="37" t="s">
        <v>19</v>
      </c>
      <c r="C39" s="31">
        <f>SUM(C37:C38)</f>
        <v>386884</v>
      </c>
      <c r="D39" s="38">
        <f t="shared" ref="D39:L39" si="4">SUM(D37:D38)</f>
        <v>0</v>
      </c>
      <c r="E39" s="39">
        <f t="shared" si="4"/>
        <v>0</v>
      </c>
      <c r="F39" s="40">
        <f t="shared" si="4"/>
        <v>888469534</v>
      </c>
      <c r="G39" s="38">
        <f t="shared" si="4"/>
        <v>888469534</v>
      </c>
      <c r="H39" s="39">
        <f t="shared" si="4"/>
        <v>888469534</v>
      </c>
      <c r="I39" s="40">
        <f t="shared" si="4"/>
        <v>0</v>
      </c>
      <c r="J39" s="42">
        <f t="shared" si="4"/>
        <v>888469534</v>
      </c>
      <c r="K39" s="38">
        <f t="shared" si="4"/>
        <v>888469534</v>
      </c>
      <c r="L39" s="39">
        <f t="shared" si="4"/>
        <v>888469534</v>
      </c>
    </row>
    <row r="40" spans="1:12" ht="13.5" x14ac:dyDescent="0.25">
      <c r="A40" s="29" t="s">
        <v>54</v>
      </c>
      <c r="B40" s="30" t="s">
        <v>19</v>
      </c>
      <c r="C40" s="31">
        <f>+C34+C39</f>
        <v>1425851193</v>
      </c>
      <c r="D40" s="31">
        <f t="shared" ref="D40:L40" si="5">+D34+D39</f>
        <v>1926377029</v>
      </c>
      <c r="E40" s="32">
        <f t="shared" si="5"/>
        <v>1998093497</v>
      </c>
      <c r="F40" s="33">
        <f t="shared" si="5"/>
        <v>1303258277</v>
      </c>
      <c r="G40" s="31">
        <f t="shared" si="5"/>
        <v>1274442021</v>
      </c>
      <c r="H40" s="32">
        <f t="shared" si="5"/>
        <v>1274442021</v>
      </c>
      <c r="I40" s="34">
        <f t="shared" si="5"/>
        <v>1708954905</v>
      </c>
      <c r="J40" s="35">
        <f t="shared" si="5"/>
        <v>1309833942</v>
      </c>
      <c r="K40" s="31">
        <f t="shared" si="5"/>
        <v>1297950517</v>
      </c>
      <c r="L40" s="32">
        <f t="shared" si="5"/>
        <v>1287149260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3752289960</v>
      </c>
      <c r="D42" s="46">
        <f t="shared" ref="D42:L42" si="6">+D25-D40</f>
        <v>3433400887</v>
      </c>
      <c r="E42" s="47">
        <f t="shared" si="6"/>
        <v>3706045139</v>
      </c>
      <c r="F42" s="48">
        <f t="shared" si="6"/>
        <v>5132045574</v>
      </c>
      <c r="G42" s="46">
        <f t="shared" si="6"/>
        <v>5343106522</v>
      </c>
      <c r="H42" s="47">
        <f t="shared" si="6"/>
        <v>5343106522</v>
      </c>
      <c r="I42" s="49">
        <f t="shared" si="6"/>
        <v>4986641331</v>
      </c>
      <c r="J42" s="50">
        <f t="shared" si="6"/>
        <v>5244455775</v>
      </c>
      <c r="K42" s="46">
        <f t="shared" si="6"/>
        <v>6112207167</v>
      </c>
      <c r="L42" s="47">
        <f t="shared" si="6"/>
        <v>7083120166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3562677434</v>
      </c>
      <c r="D45" s="19">
        <v>3508407435</v>
      </c>
      <c r="E45" s="20">
        <v>3706045130</v>
      </c>
      <c r="F45" s="21">
        <v>5132045572</v>
      </c>
      <c r="G45" s="19">
        <v>5343106513</v>
      </c>
      <c r="H45" s="20">
        <v>5343106513</v>
      </c>
      <c r="I45" s="22">
        <v>4984928687</v>
      </c>
      <c r="J45" s="23">
        <v>5244455776</v>
      </c>
      <c r="K45" s="19">
        <v>6112207165</v>
      </c>
      <c r="L45" s="20">
        <v>7083120169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3562677434</v>
      </c>
      <c r="D48" s="53">
        <f t="shared" ref="D48:L48" si="7">SUM(D45:D47)</f>
        <v>3508407435</v>
      </c>
      <c r="E48" s="54">
        <f t="shared" si="7"/>
        <v>3706045130</v>
      </c>
      <c r="F48" s="55">
        <f t="shared" si="7"/>
        <v>5132045572</v>
      </c>
      <c r="G48" s="53">
        <f t="shared" si="7"/>
        <v>5343106513</v>
      </c>
      <c r="H48" s="54">
        <f t="shared" si="7"/>
        <v>5343106513</v>
      </c>
      <c r="I48" s="56">
        <f t="shared" si="7"/>
        <v>4984928687</v>
      </c>
      <c r="J48" s="57">
        <f t="shared" si="7"/>
        <v>5244455776</v>
      </c>
      <c r="K48" s="53">
        <f t="shared" si="7"/>
        <v>6112207165</v>
      </c>
      <c r="L48" s="54">
        <f t="shared" si="7"/>
        <v>7083120169</v>
      </c>
    </row>
    <row r="49" spans="1:12" ht="13.5" x14ac:dyDescent="0.25">
      <c r="A49" s="58" t="s">
        <v>88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7563567</v>
      </c>
      <c r="D6" s="19">
        <v>33151248</v>
      </c>
      <c r="E6" s="20">
        <v>33127758</v>
      </c>
      <c r="F6" s="21">
        <v>72822814</v>
      </c>
      <c r="G6" s="19">
        <v>86354873</v>
      </c>
      <c r="H6" s="20">
        <v>86354873</v>
      </c>
      <c r="I6" s="22">
        <v>150374464</v>
      </c>
      <c r="J6" s="23">
        <v>5470000</v>
      </c>
      <c r="K6" s="19">
        <v>72680587</v>
      </c>
      <c r="L6" s="20">
        <v>76138158</v>
      </c>
    </row>
    <row r="7" spans="1:12" ht="13.5" x14ac:dyDescent="0.25">
      <c r="A7" s="24" t="s">
        <v>22</v>
      </c>
      <c r="B7" s="18" t="s">
        <v>9</v>
      </c>
      <c r="C7" s="19">
        <v>3090652</v>
      </c>
      <c r="D7" s="19">
        <v>8356514</v>
      </c>
      <c r="E7" s="20">
        <v>8202843</v>
      </c>
      <c r="F7" s="21">
        <v>8108657</v>
      </c>
      <c r="G7" s="19">
        <v>8108657</v>
      </c>
      <c r="H7" s="20">
        <v>8108657</v>
      </c>
      <c r="I7" s="22">
        <v>-61910007</v>
      </c>
      <c r="J7" s="23">
        <v>69600000</v>
      </c>
      <c r="K7" s="19">
        <v>14600000</v>
      </c>
      <c r="L7" s="20">
        <v>16600000</v>
      </c>
    </row>
    <row r="8" spans="1:12" ht="13.5" x14ac:dyDescent="0.25">
      <c r="A8" s="24" t="s">
        <v>23</v>
      </c>
      <c r="B8" s="18" t="s">
        <v>9</v>
      </c>
      <c r="C8" s="19">
        <v>100806666</v>
      </c>
      <c r="D8" s="19">
        <v>84145841</v>
      </c>
      <c r="E8" s="20">
        <v>92965118</v>
      </c>
      <c r="F8" s="21">
        <v>122606081</v>
      </c>
      <c r="G8" s="19">
        <v>122606081</v>
      </c>
      <c r="H8" s="20">
        <v>122606081</v>
      </c>
      <c r="I8" s="22">
        <v>83247154</v>
      </c>
      <c r="J8" s="23">
        <v>135147019</v>
      </c>
      <c r="K8" s="19">
        <v>135576998</v>
      </c>
      <c r="L8" s="20">
        <v>139953236</v>
      </c>
    </row>
    <row r="9" spans="1:12" ht="13.5" x14ac:dyDescent="0.25">
      <c r="A9" s="24" t="s">
        <v>24</v>
      </c>
      <c r="B9" s="18" t="s">
        <v>19</v>
      </c>
      <c r="C9" s="19">
        <v>14138189</v>
      </c>
      <c r="D9" s="19">
        <v>6399118</v>
      </c>
      <c r="E9" s="20">
        <v>10081364</v>
      </c>
      <c r="F9" s="21">
        <v>2852175</v>
      </c>
      <c r="G9" s="19">
        <v>2852175</v>
      </c>
      <c r="H9" s="20">
        <v>2852175</v>
      </c>
      <c r="I9" s="22">
        <v>16908816</v>
      </c>
      <c r="J9" s="23">
        <v>6713756</v>
      </c>
      <c r="K9" s="19">
        <v>6847596</v>
      </c>
      <c r="L9" s="20">
        <v>6984114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3281384</v>
      </c>
      <c r="D11" s="19">
        <v>4000083</v>
      </c>
      <c r="E11" s="20">
        <v>4643332</v>
      </c>
      <c r="F11" s="21">
        <v>0</v>
      </c>
      <c r="G11" s="19">
        <v>0</v>
      </c>
      <c r="H11" s="20">
        <v>0</v>
      </c>
      <c r="I11" s="22">
        <v>6204908</v>
      </c>
      <c r="J11" s="23">
        <v>4643000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128880458</v>
      </c>
      <c r="D12" s="31">
        <f t="shared" ref="D12:L12" si="0">SUM(D6:D11)</f>
        <v>136052804</v>
      </c>
      <c r="E12" s="32">
        <f t="shared" si="0"/>
        <v>149020415</v>
      </c>
      <c r="F12" s="33">
        <f t="shared" si="0"/>
        <v>206389727</v>
      </c>
      <c r="G12" s="31">
        <f t="shared" si="0"/>
        <v>219921786</v>
      </c>
      <c r="H12" s="32">
        <f t="shared" si="0"/>
        <v>219921786</v>
      </c>
      <c r="I12" s="34">
        <f t="shared" si="0"/>
        <v>194825335</v>
      </c>
      <c r="J12" s="35">
        <f t="shared" si="0"/>
        <v>221573775</v>
      </c>
      <c r="K12" s="31">
        <f t="shared" si="0"/>
        <v>229705181</v>
      </c>
      <c r="L12" s="32">
        <f t="shared" si="0"/>
        <v>239675508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9760000</v>
      </c>
      <c r="D17" s="19">
        <v>8544772</v>
      </c>
      <c r="E17" s="20">
        <v>7723000</v>
      </c>
      <c r="F17" s="21">
        <v>8544772</v>
      </c>
      <c r="G17" s="19">
        <v>8544772</v>
      </c>
      <c r="H17" s="20">
        <v>8544772</v>
      </c>
      <c r="I17" s="22">
        <v>7723000</v>
      </c>
      <c r="J17" s="23">
        <v>3010000</v>
      </c>
      <c r="K17" s="19">
        <v>3070200</v>
      </c>
      <c r="L17" s="20">
        <v>3131604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909641740</v>
      </c>
      <c r="D19" s="19">
        <v>964849394</v>
      </c>
      <c r="E19" s="20">
        <v>991211532</v>
      </c>
      <c r="F19" s="21">
        <v>981686931</v>
      </c>
      <c r="G19" s="19">
        <v>984271084</v>
      </c>
      <c r="H19" s="20">
        <v>984271084</v>
      </c>
      <c r="I19" s="22">
        <v>980940848</v>
      </c>
      <c r="J19" s="23">
        <v>147433049</v>
      </c>
      <c r="K19" s="19">
        <v>147565193</v>
      </c>
      <c r="L19" s="20">
        <v>169324662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543033</v>
      </c>
      <c r="D22" s="19">
        <v>532339</v>
      </c>
      <c r="E22" s="20">
        <v>699297</v>
      </c>
      <c r="F22" s="21">
        <v>412488</v>
      </c>
      <c r="G22" s="19">
        <v>372488</v>
      </c>
      <c r="H22" s="20">
        <v>372488</v>
      </c>
      <c r="I22" s="22">
        <v>463478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919944773</v>
      </c>
      <c r="D24" s="38">
        <f t="shared" ref="D24:L24" si="1">SUM(D15:D23)</f>
        <v>973926505</v>
      </c>
      <c r="E24" s="39">
        <f t="shared" si="1"/>
        <v>999633829</v>
      </c>
      <c r="F24" s="40">
        <f t="shared" si="1"/>
        <v>990644191</v>
      </c>
      <c r="G24" s="38">
        <f t="shared" si="1"/>
        <v>993188344</v>
      </c>
      <c r="H24" s="39">
        <f t="shared" si="1"/>
        <v>993188344</v>
      </c>
      <c r="I24" s="41">
        <f t="shared" si="1"/>
        <v>989127326</v>
      </c>
      <c r="J24" s="42">
        <f t="shared" si="1"/>
        <v>150443049</v>
      </c>
      <c r="K24" s="38">
        <f t="shared" si="1"/>
        <v>150635393</v>
      </c>
      <c r="L24" s="39">
        <f t="shared" si="1"/>
        <v>172456266</v>
      </c>
    </row>
    <row r="25" spans="1:12" ht="13.5" x14ac:dyDescent="0.25">
      <c r="A25" s="29" t="s">
        <v>41</v>
      </c>
      <c r="B25" s="30" t="s">
        <v>19</v>
      </c>
      <c r="C25" s="31">
        <f>+C12+C24</f>
        <v>1048825231</v>
      </c>
      <c r="D25" s="31">
        <f t="shared" ref="D25:L25" si="2">+D12+D24</f>
        <v>1109979309</v>
      </c>
      <c r="E25" s="32">
        <f t="shared" si="2"/>
        <v>1148654244</v>
      </c>
      <c r="F25" s="33">
        <f t="shared" si="2"/>
        <v>1197033918</v>
      </c>
      <c r="G25" s="31">
        <f t="shared" si="2"/>
        <v>1213110130</v>
      </c>
      <c r="H25" s="32">
        <f t="shared" si="2"/>
        <v>1213110130</v>
      </c>
      <c r="I25" s="34">
        <f t="shared" si="2"/>
        <v>1183952661</v>
      </c>
      <c r="J25" s="35">
        <f t="shared" si="2"/>
        <v>372016824</v>
      </c>
      <c r="K25" s="31">
        <f t="shared" si="2"/>
        <v>380340574</v>
      </c>
      <c r="L25" s="32">
        <f t="shared" si="2"/>
        <v>412131774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-8680</v>
      </c>
      <c r="D31" s="19">
        <v>-8680</v>
      </c>
      <c r="E31" s="20">
        <v>-8680</v>
      </c>
      <c r="F31" s="21">
        <v>0</v>
      </c>
      <c r="G31" s="19">
        <v>0</v>
      </c>
      <c r="H31" s="20">
        <v>0</v>
      </c>
      <c r="I31" s="22">
        <v>-8680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57542273</v>
      </c>
      <c r="D32" s="19">
        <v>60414677</v>
      </c>
      <c r="E32" s="20">
        <v>54619921</v>
      </c>
      <c r="F32" s="21">
        <v>9445383</v>
      </c>
      <c r="G32" s="19">
        <v>9445383</v>
      </c>
      <c r="H32" s="20">
        <v>9445383</v>
      </c>
      <c r="I32" s="22">
        <v>79673412</v>
      </c>
      <c r="J32" s="23">
        <v>45319419</v>
      </c>
      <c r="K32" s="19">
        <v>41049336</v>
      </c>
      <c r="L32" s="20">
        <v>40793853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57533593</v>
      </c>
      <c r="D34" s="31">
        <f t="shared" ref="D34:L34" si="3">SUM(D29:D33)</f>
        <v>60405997</v>
      </c>
      <c r="E34" s="32">
        <f t="shared" si="3"/>
        <v>54611241</v>
      </c>
      <c r="F34" s="33">
        <f t="shared" si="3"/>
        <v>9445383</v>
      </c>
      <c r="G34" s="31">
        <f t="shared" si="3"/>
        <v>9445383</v>
      </c>
      <c r="H34" s="32">
        <f t="shared" si="3"/>
        <v>9445383</v>
      </c>
      <c r="I34" s="34">
        <f t="shared" si="3"/>
        <v>79664732</v>
      </c>
      <c r="J34" s="35">
        <f t="shared" si="3"/>
        <v>45319419</v>
      </c>
      <c r="K34" s="31">
        <f t="shared" si="3"/>
        <v>41049336</v>
      </c>
      <c r="L34" s="32">
        <f t="shared" si="3"/>
        <v>40793853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821131</v>
      </c>
      <c r="D37" s="19">
        <v>303749</v>
      </c>
      <c r="E37" s="20">
        <v>1158502</v>
      </c>
      <c r="F37" s="21">
        <v>0</v>
      </c>
      <c r="G37" s="19">
        <v>0</v>
      </c>
      <c r="H37" s="20">
        <v>0</v>
      </c>
      <c r="I37" s="22">
        <v>1158502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17187236</v>
      </c>
      <c r="D38" s="19">
        <v>19940598</v>
      </c>
      <c r="E38" s="20">
        <v>21967488</v>
      </c>
      <c r="F38" s="21">
        <v>19940599</v>
      </c>
      <c r="G38" s="19">
        <v>19940599</v>
      </c>
      <c r="H38" s="20">
        <v>19940599</v>
      </c>
      <c r="I38" s="22">
        <v>21967488</v>
      </c>
      <c r="J38" s="23">
        <v>20507372</v>
      </c>
      <c r="K38" s="19">
        <v>20917519</v>
      </c>
      <c r="L38" s="20">
        <v>21335869</v>
      </c>
    </row>
    <row r="39" spans="1:12" ht="13.5" x14ac:dyDescent="0.25">
      <c r="A39" s="29" t="s">
        <v>53</v>
      </c>
      <c r="B39" s="37" t="s">
        <v>19</v>
      </c>
      <c r="C39" s="31">
        <f>SUM(C37:C38)</f>
        <v>18008367</v>
      </c>
      <c r="D39" s="38">
        <f t="shared" ref="D39:L39" si="4">SUM(D37:D38)</f>
        <v>20244347</v>
      </c>
      <c r="E39" s="39">
        <f t="shared" si="4"/>
        <v>23125990</v>
      </c>
      <c r="F39" s="40">
        <f t="shared" si="4"/>
        <v>19940599</v>
      </c>
      <c r="G39" s="38">
        <f t="shared" si="4"/>
        <v>19940599</v>
      </c>
      <c r="H39" s="39">
        <f t="shared" si="4"/>
        <v>19940599</v>
      </c>
      <c r="I39" s="40">
        <f t="shared" si="4"/>
        <v>23125990</v>
      </c>
      <c r="J39" s="42">
        <f t="shared" si="4"/>
        <v>20507372</v>
      </c>
      <c r="K39" s="38">
        <f t="shared" si="4"/>
        <v>20917519</v>
      </c>
      <c r="L39" s="39">
        <f t="shared" si="4"/>
        <v>21335869</v>
      </c>
    </row>
    <row r="40" spans="1:12" ht="13.5" x14ac:dyDescent="0.25">
      <c r="A40" s="29" t="s">
        <v>54</v>
      </c>
      <c r="B40" s="30" t="s">
        <v>19</v>
      </c>
      <c r="C40" s="31">
        <f>+C34+C39</f>
        <v>75541960</v>
      </c>
      <c r="D40" s="31">
        <f t="shared" ref="D40:L40" si="5">+D34+D39</f>
        <v>80650344</v>
      </c>
      <c r="E40" s="32">
        <f t="shared" si="5"/>
        <v>77737231</v>
      </c>
      <c r="F40" s="33">
        <f t="shared" si="5"/>
        <v>29385982</v>
      </c>
      <c r="G40" s="31">
        <f t="shared" si="5"/>
        <v>29385982</v>
      </c>
      <c r="H40" s="32">
        <f t="shared" si="5"/>
        <v>29385982</v>
      </c>
      <c r="I40" s="34">
        <f t="shared" si="5"/>
        <v>102790722</v>
      </c>
      <c r="J40" s="35">
        <f t="shared" si="5"/>
        <v>65826791</v>
      </c>
      <c r="K40" s="31">
        <f t="shared" si="5"/>
        <v>61966855</v>
      </c>
      <c r="L40" s="32">
        <f t="shared" si="5"/>
        <v>62129722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973283271</v>
      </c>
      <c r="D42" s="46">
        <f t="shared" ref="D42:L42" si="6">+D25-D40</f>
        <v>1029328965</v>
      </c>
      <c r="E42" s="47">
        <f t="shared" si="6"/>
        <v>1070917013</v>
      </c>
      <c r="F42" s="48">
        <f t="shared" si="6"/>
        <v>1167647936</v>
      </c>
      <c r="G42" s="46">
        <f t="shared" si="6"/>
        <v>1183724148</v>
      </c>
      <c r="H42" s="47">
        <f t="shared" si="6"/>
        <v>1183724148</v>
      </c>
      <c r="I42" s="49">
        <f t="shared" si="6"/>
        <v>1081161939</v>
      </c>
      <c r="J42" s="50">
        <f t="shared" si="6"/>
        <v>306190033</v>
      </c>
      <c r="K42" s="46">
        <f t="shared" si="6"/>
        <v>318373719</v>
      </c>
      <c r="L42" s="47">
        <f t="shared" si="6"/>
        <v>350002052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1027570452</v>
      </c>
      <c r="D45" s="19">
        <v>1040192790</v>
      </c>
      <c r="E45" s="20">
        <v>1077672366</v>
      </c>
      <c r="F45" s="21">
        <v>1133107323</v>
      </c>
      <c r="G45" s="19">
        <v>1146678684</v>
      </c>
      <c r="H45" s="20">
        <v>1146678684</v>
      </c>
      <c r="I45" s="22">
        <v>1079321418</v>
      </c>
      <c r="J45" s="23">
        <v>256983599</v>
      </c>
      <c r="K45" s="19">
        <v>251860211</v>
      </c>
      <c r="L45" s="20">
        <v>318076119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1027570452</v>
      </c>
      <c r="D48" s="53">
        <f t="shared" ref="D48:L48" si="7">SUM(D45:D47)</f>
        <v>1040192790</v>
      </c>
      <c r="E48" s="54">
        <f t="shared" si="7"/>
        <v>1077672366</v>
      </c>
      <c r="F48" s="55">
        <f t="shared" si="7"/>
        <v>1133107323</v>
      </c>
      <c r="G48" s="53">
        <f t="shared" si="7"/>
        <v>1146678684</v>
      </c>
      <c r="H48" s="54">
        <f t="shared" si="7"/>
        <v>1146678684</v>
      </c>
      <c r="I48" s="56">
        <f t="shared" si="7"/>
        <v>1079321418</v>
      </c>
      <c r="J48" s="57">
        <f t="shared" si="7"/>
        <v>256983599</v>
      </c>
      <c r="K48" s="53">
        <f t="shared" si="7"/>
        <v>251860211</v>
      </c>
      <c r="L48" s="54">
        <f t="shared" si="7"/>
        <v>318076119</v>
      </c>
    </row>
    <row r="49" spans="1:12" ht="13.5" x14ac:dyDescent="0.25">
      <c r="A49" s="58" t="s">
        <v>88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19363525</v>
      </c>
      <c r="D6" s="19">
        <v>23010965</v>
      </c>
      <c r="E6" s="20">
        <v>29543807</v>
      </c>
      <c r="F6" s="21">
        <v>23345252</v>
      </c>
      <c r="G6" s="19">
        <v>109264492</v>
      </c>
      <c r="H6" s="20">
        <v>109264492</v>
      </c>
      <c r="I6" s="22">
        <v>105277080</v>
      </c>
      <c r="J6" s="23">
        <v>106551365</v>
      </c>
      <c r="K6" s="19">
        <v>125475723</v>
      </c>
      <c r="L6" s="20">
        <v>147521200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60000000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66463495</v>
      </c>
      <c r="D8" s="19">
        <v>73798914</v>
      </c>
      <c r="E8" s="20">
        <v>56895049</v>
      </c>
      <c r="F8" s="21">
        <v>117349897</v>
      </c>
      <c r="G8" s="19">
        <v>103034677</v>
      </c>
      <c r="H8" s="20">
        <v>103034677</v>
      </c>
      <c r="I8" s="22">
        <v>64155058</v>
      </c>
      <c r="J8" s="23">
        <v>105339628</v>
      </c>
      <c r="K8" s="19">
        <v>109273626</v>
      </c>
      <c r="L8" s="20">
        <v>114884829</v>
      </c>
    </row>
    <row r="9" spans="1:12" ht="13.5" x14ac:dyDescent="0.25">
      <c r="A9" s="24" t="s">
        <v>24</v>
      </c>
      <c r="B9" s="18" t="s">
        <v>19</v>
      </c>
      <c r="C9" s="19">
        <v>22890999</v>
      </c>
      <c r="D9" s="19">
        <v>20945910</v>
      </c>
      <c r="E9" s="20">
        <v>22087698</v>
      </c>
      <c r="F9" s="21">
        <v>20556399</v>
      </c>
      <c r="G9" s="19">
        <v>20556398</v>
      </c>
      <c r="H9" s="20">
        <v>20556398</v>
      </c>
      <c r="I9" s="22">
        <v>8219264</v>
      </c>
      <c r="J9" s="23">
        <v>22612040</v>
      </c>
      <c r="K9" s="19">
        <v>24873245</v>
      </c>
      <c r="L9" s="20">
        <v>27360570</v>
      </c>
    </row>
    <row r="10" spans="1:12" ht="13.5" x14ac:dyDescent="0.25">
      <c r="A10" s="24" t="s">
        <v>25</v>
      </c>
      <c r="B10" s="18" t="s">
        <v>19</v>
      </c>
      <c r="C10" s="19">
        <v>30850</v>
      </c>
      <c r="D10" s="19">
        <v>0</v>
      </c>
      <c r="E10" s="20">
        <v>0</v>
      </c>
      <c r="F10" s="25">
        <v>36611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194483</v>
      </c>
      <c r="D11" s="19">
        <v>261304</v>
      </c>
      <c r="E11" s="20">
        <v>1052291</v>
      </c>
      <c r="F11" s="21">
        <v>302939</v>
      </c>
      <c r="G11" s="19">
        <v>1025915</v>
      </c>
      <c r="H11" s="20">
        <v>1025915</v>
      </c>
      <c r="I11" s="22">
        <v>1052290</v>
      </c>
      <c r="J11" s="23">
        <v>1052291</v>
      </c>
      <c r="K11" s="19">
        <v>1052291</v>
      </c>
      <c r="L11" s="20">
        <v>1052291</v>
      </c>
    </row>
    <row r="12" spans="1:12" ht="13.5" x14ac:dyDescent="0.25">
      <c r="A12" s="29" t="s">
        <v>28</v>
      </c>
      <c r="B12" s="30" t="s">
        <v>19</v>
      </c>
      <c r="C12" s="31">
        <f>SUM(C6:C11)</f>
        <v>108943352</v>
      </c>
      <c r="D12" s="31">
        <f t="shared" ref="D12:L12" si="0">SUM(D6:D11)</f>
        <v>118017093</v>
      </c>
      <c r="E12" s="32">
        <f t="shared" si="0"/>
        <v>169578845</v>
      </c>
      <c r="F12" s="33">
        <f t="shared" si="0"/>
        <v>161591098</v>
      </c>
      <c r="G12" s="31">
        <f t="shared" si="0"/>
        <v>233881482</v>
      </c>
      <c r="H12" s="32">
        <f t="shared" si="0"/>
        <v>233881482</v>
      </c>
      <c r="I12" s="34">
        <f t="shared" si="0"/>
        <v>178703692</v>
      </c>
      <c r="J12" s="35">
        <f t="shared" si="0"/>
        <v>235555324</v>
      </c>
      <c r="K12" s="31">
        <f t="shared" si="0"/>
        <v>260674885</v>
      </c>
      <c r="L12" s="32">
        <f t="shared" si="0"/>
        <v>290818890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1701001</v>
      </c>
      <c r="D17" s="19">
        <v>1657668</v>
      </c>
      <c r="E17" s="20">
        <v>1614335</v>
      </c>
      <c r="F17" s="21">
        <v>1755951</v>
      </c>
      <c r="G17" s="19">
        <v>1755951</v>
      </c>
      <c r="H17" s="20">
        <v>1755951</v>
      </c>
      <c r="I17" s="22">
        <v>1581691</v>
      </c>
      <c r="J17" s="23">
        <v>1755951</v>
      </c>
      <c r="K17" s="19">
        <v>1755951</v>
      </c>
      <c r="L17" s="20">
        <v>1755951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248697639</v>
      </c>
      <c r="D19" s="19">
        <v>270824815</v>
      </c>
      <c r="E19" s="20">
        <v>303421568</v>
      </c>
      <c r="F19" s="21">
        <v>372179452</v>
      </c>
      <c r="G19" s="19">
        <v>371474466</v>
      </c>
      <c r="H19" s="20">
        <v>371474466</v>
      </c>
      <c r="I19" s="22">
        <v>336450096</v>
      </c>
      <c r="J19" s="23">
        <v>342420105</v>
      </c>
      <c r="K19" s="19">
        <v>360705103</v>
      </c>
      <c r="L19" s="20">
        <v>381772271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1949130</v>
      </c>
      <c r="D22" s="19">
        <v>-69659</v>
      </c>
      <c r="E22" s="20">
        <v>-4</v>
      </c>
      <c r="F22" s="21">
        <v>1635088</v>
      </c>
      <c r="G22" s="19">
        <v>1635088</v>
      </c>
      <c r="H22" s="20">
        <v>1635088</v>
      </c>
      <c r="I22" s="22">
        <v>-234350</v>
      </c>
      <c r="J22" s="23">
        <v>1037819</v>
      </c>
      <c r="K22" s="19">
        <v>1007568</v>
      </c>
      <c r="L22" s="20">
        <v>975270</v>
      </c>
    </row>
    <row r="23" spans="1:12" ht="13.5" x14ac:dyDescent="0.25">
      <c r="A23" s="24" t="s">
        <v>39</v>
      </c>
      <c r="B23" s="18" t="s">
        <v>19</v>
      </c>
      <c r="C23" s="19">
        <v>368150</v>
      </c>
      <c r="D23" s="19">
        <v>368150</v>
      </c>
      <c r="E23" s="20">
        <v>380300</v>
      </c>
      <c r="F23" s="25">
        <v>368150</v>
      </c>
      <c r="G23" s="26">
        <v>368150</v>
      </c>
      <c r="H23" s="27">
        <v>368150</v>
      </c>
      <c r="I23" s="21">
        <v>392850</v>
      </c>
      <c r="J23" s="28">
        <v>368150</v>
      </c>
      <c r="K23" s="26">
        <v>368150</v>
      </c>
      <c r="L23" s="27">
        <v>368150</v>
      </c>
    </row>
    <row r="24" spans="1:12" ht="13.5" x14ac:dyDescent="0.25">
      <c r="A24" s="29" t="s">
        <v>40</v>
      </c>
      <c r="B24" s="37" t="s">
        <v>19</v>
      </c>
      <c r="C24" s="31">
        <f>SUM(C15:C23)</f>
        <v>252715920</v>
      </c>
      <c r="D24" s="38">
        <f t="shared" ref="D24:L24" si="1">SUM(D15:D23)</f>
        <v>272780974</v>
      </c>
      <c r="E24" s="39">
        <f t="shared" si="1"/>
        <v>305416199</v>
      </c>
      <c r="F24" s="40">
        <f t="shared" si="1"/>
        <v>375938641</v>
      </c>
      <c r="G24" s="38">
        <f t="shared" si="1"/>
        <v>375233655</v>
      </c>
      <c r="H24" s="39">
        <f t="shared" si="1"/>
        <v>375233655</v>
      </c>
      <c r="I24" s="41">
        <f t="shared" si="1"/>
        <v>338190287</v>
      </c>
      <c r="J24" s="42">
        <f t="shared" si="1"/>
        <v>345582025</v>
      </c>
      <c r="K24" s="38">
        <f t="shared" si="1"/>
        <v>363836772</v>
      </c>
      <c r="L24" s="39">
        <f t="shared" si="1"/>
        <v>384871642</v>
      </c>
    </row>
    <row r="25" spans="1:12" ht="13.5" x14ac:dyDescent="0.25">
      <c r="A25" s="29" t="s">
        <v>41</v>
      </c>
      <c r="B25" s="30" t="s">
        <v>19</v>
      </c>
      <c r="C25" s="31">
        <f>+C12+C24</f>
        <v>361659272</v>
      </c>
      <c r="D25" s="31">
        <f t="shared" ref="D25:L25" si="2">+D12+D24</f>
        <v>390798067</v>
      </c>
      <c r="E25" s="32">
        <f t="shared" si="2"/>
        <v>474995044</v>
      </c>
      <c r="F25" s="33">
        <f t="shared" si="2"/>
        <v>537529739</v>
      </c>
      <c r="G25" s="31">
        <f t="shared" si="2"/>
        <v>609115137</v>
      </c>
      <c r="H25" s="32">
        <f t="shared" si="2"/>
        <v>609115137</v>
      </c>
      <c r="I25" s="34">
        <f t="shared" si="2"/>
        <v>516893979</v>
      </c>
      <c r="J25" s="35">
        <f t="shared" si="2"/>
        <v>581137349</v>
      </c>
      <c r="K25" s="31">
        <f t="shared" si="2"/>
        <v>624511657</v>
      </c>
      <c r="L25" s="32">
        <f t="shared" si="2"/>
        <v>675690532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448189</v>
      </c>
      <c r="D30" s="19">
        <v>251667</v>
      </c>
      <c r="E30" s="20">
        <v>0</v>
      </c>
      <c r="F30" s="21">
        <v>75915</v>
      </c>
      <c r="G30" s="19">
        <v>75915</v>
      </c>
      <c r="H30" s="20">
        <v>75915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503126</v>
      </c>
      <c r="D31" s="19">
        <v>504476</v>
      </c>
      <c r="E31" s="20">
        <v>505376</v>
      </c>
      <c r="F31" s="21">
        <v>686366</v>
      </c>
      <c r="G31" s="19">
        <v>596366</v>
      </c>
      <c r="H31" s="20">
        <v>596366</v>
      </c>
      <c r="I31" s="22">
        <v>509126</v>
      </c>
      <c r="J31" s="23">
        <v>530646</v>
      </c>
      <c r="K31" s="19">
        <v>530646</v>
      </c>
      <c r="L31" s="20">
        <v>530646</v>
      </c>
    </row>
    <row r="32" spans="1:12" ht="13.5" x14ac:dyDescent="0.25">
      <c r="A32" s="24" t="s">
        <v>48</v>
      </c>
      <c r="B32" s="18" t="s">
        <v>46</v>
      </c>
      <c r="C32" s="19">
        <v>40831718</v>
      </c>
      <c r="D32" s="19">
        <v>40994729</v>
      </c>
      <c r="E32" s="20">
        <v>35271869</v>
      </c>
      <c r="F32" s="21">
        <v>50913046</v>
      </c>
      <c r="G32" s="19">
        <v>41023883</v>
      </c>
      <c r="H32" s="20">
        <v>41023883</v>
      </c>
      <c r="I32" s="22">
        <v>16924474</v>
      </c>
      <c r="J32" s="23">
        <v>41515276</v>
      </c>
      <c r="K32" s="19">
        <v>41436464</v>
      </c>
      <c r="L32" s="20">
        <v>43519192</v>
      </c>
    </row>
    <row r="33" spans="1:12" ht="13.5" x14ac:dyDescent="0.25">
      <c r="A33" s="24" t="s">
        <v>49</v>
      </c>
      <c r="B33" s="18" t="s">
        <v>19</v>
      </c>
      <c r="C33" s="19">
        <v>826867</v>
      </c>
      <c r="D33" s="19">
        <v>206000</v>
      </c>
      <c r="E33" s="20">
        <v>346626</v>
      </c>
      <c r="F33" s="21">
        <v>575598</v>
      </c>
      <c r="G33" s="19">
        <v>575598</v>
      </c>
      <c r="H33" s="20">
        <v>575598</v>
      </c>
      <c r="I33" s="22">
        <v>268305</v>
      </c>
      <c r="J33" s="23">
        <v>854379</v>
      </c>
      <c r="K33" s="19">
        <v>897098</v>
      </c>
      <c r="L33" s="20">
        <v>941953</v>
      </c>
    </row>
    <row r="34" spans="1:12" ht="13.5" x14ac:dyDescent="0.25">
      <c r="A34" s="29" t="s">
        <v>50</v>
      </c>
      <c r="B34" s="30" t="s">
        <v>19</v>
      </c>
      <c r="C34" s="31">
        <f>SUM(C29:C33)</f>
        <v>42609900</v>
      </c>
      <c r="D34" s="31">
        <f t="shared" ref="D34:L34" si="3">SUM(D29:D33)</f>
        <v>41956872</v>
      </c>
      <c r="E34" s="32">
        <f t="shared" si="3"/>
        <v>36123871</v>
      </c>
      <c r="F34" s="33">
        <f t="shared" si="3"/>
        <v>52250925</v>
      </c>
      <c r="G34" s="31">
        <f t="shared" si="3"/>
        <v>42271762</v>
      </c>
      <c r="H34" s="32">
        <f t="shared" si="3"/>
        <v>42271762</v>
      </c>
      <c r="I34" s="34">
        <f t="shared" si="3"/>
        <v>17701905</v>
      </c>
      <c r="J34" s="35">
        <f t="shared" si="3"/>
        <v>42900301</v>
      </c>
      <c r="K34" s="31">
        <f t="shared" si="3"/>
        <v>42864208</v>
      </c>
      <c r="L34" s="32">
        <f t="shared" si="3"/>
        <v>44991791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65108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23460557</v>
      </c>
      <c r="D38" s="19">
        <v>22965830</v>
      </c>
      <c r="E38" s="20">
        <v>26050433</v>
      </c>
      <c r="F38" s="21">
        <v>29939246</v>
      </c>
      <c r="G38" s="19">
        <v>29939246</v>
      </c>
      <c r="H38" s="20">
        <v>29939246</v>
      </c>
      <c r="I38" s="22">
        <v>26050433</v>
      </c>
      <c r="J38" s="23">
        <v>30007362</v>
      </c>
      <c r="K38" s="19">
        <v>31802038</v>
      </c>
      <c r="L38" s="20">
        <v>32885336</v>
      </c>
    </row>
    <row r="39" spans="1:12" ht="13.5" x14ac:dyDescent="0.25">
      <c r="A39" s="29" t="s">
        <v>53</v>
      </c>
      <c r="B39" s="37" t="s">
        <v>19</v>
      </c>
      <c r="C39" s="31">
        <f>SUM(C37:C38)</f>
        <v>23525665</v>
      </c>
      <c r="D39" s="38">
        <f t="shared" ref="D39:L39" si="4">SUM(D37:D38)</f>
        <v>22965830</v>
      </c>
      <c r="E39" s="39">
        <f t="shared" si="4"/>
        <v>26050433</v>
      </c>
      <c r="F39" s="40">
        <f t="shared" si="4"/>
        <v>29939246</v>
      </c>
      <c r="G39" s="38">
        <f t="shared" si="4"/>
        <v>29939246</v>
      </c>
      <c r="H39" s="39">
        <f t="shared" si="4"/>
        <v>29939246</v>
      </c>
      <c r="I39" s="40">
        <f t="shared" si="4"/>
        <v>26050433</v>
      </c>
      <c r="J39" s="42">
        <f t="shared" si="4"/>
        <v>30007362</v>
      </c>
      <c r="K39" s="38">
        <f t="shared" si="4"/>
        <v>31802038</v>
      </c>
      <c r="L39" s="39">
        <f t="shared" si="4"/>
        <v>32885336</v>
      </c>
    </row>
    <row r="40" spans="1:12" ht="13.5" x14ac:dyDescent="0.25">
      <c r="A40" s="29" t="s">
        <v>54</v>
      </c>
      <c r="B40" s="30" t="s">
        <v>19</v>
      </c>
      <c r="C40" s="31">
        <f>+C34+C39</f>
        <v>66135565</v>
      </c>
      <c r="D40" s="31">
        <f t="shared" ref="D40:L40" si="5">+D34+D39</f>
        <v>64922702</v>
      </c>
      <c r="E40" s="32">
        <f t="shared" si="5"/>
        <v>62174304</v>
      </c>
      <c r="F40" s="33">
        <f t="shared" si="5"/>
        <v>82190171</v>
      </c>
      <c r="G40" s="31">
        <f t="shared" si="5"/>
        <v>72211008</v>
      </c>
      <c r="H40" s="32">
        <f t="shared" si="5"/>
        <v>72211008</v>
      </c>
      <c r="I40" s="34">
        <f t="shared" si="5"/>
        <v>43752338</v>
      </c>
      <c r="J40" s="35">
        <f t="shared" si="5"/>
        <v>72907663</v>
      </c>
      <c r="K40" s="31">
        <f t="shared" si="5"/>
        <v>74666246</v>
      </c>
      <c r="L40" s="32">
        <f t="shared" si="5"/>
        <v>77877127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295523707</v>
      </c>
      <c r="D42" s="46">
        <f t="shared" ref="D42:L42" si="6">+D25-D40</f>
        <v>325875365</v>
      </c>
      <c r="E42" s="47">
        <f t="shared" si="6"/>
        <v>412820740</v>
      </c>
      <c r="F42" s="48">
        <f t="shared" si="6"/>
        <v>455339568</v>
      </c>
      <c r="G42" s="46">
        <f t="shared" si="6"/>
        <v>536904129</v>
      </c>
      <c r="H42" s="47">
        <f t="shared" si="6"/>
        <v>536904129</v>
      </c>
      <c r="I42" s="49">
        <f t="shared" si="6"/>
        <v>473141641</v>
      </c>
      <c r="J42" s="50">
        <f t="shared" si="6"/>
        <v>508229686</v>
      </c>
      <c r="K42" s="46">
        <f t="shared" si="6"/>
        <v>549845411</v>
      </c>
      <c r="L42" s="47">
        <f t="shared" si="6"/>
        <v>597813405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240226926</v>
      </c>
      <c r="D45" s="19">
        <v>277153327</v>
      </c>
      <c r="E45" s="20">
        <v>377680096</v>
      </c>
      <c r="F45" s="21">
        <v>399821514</v>
      </c>
      <c r="G45" s="19">
        <v>485090708</v>
      </c>
      <c r="H45" s="20">
        <v>485090708</v>
      </c>
      <c r="I45" s="22">
        <v>421635266</v>
      </c>
      <c r="J45" s="23">
        <v>457534666</v>
      </c>
      <c r="K45" s="19">
        <v>496765640</v>
      </c>
      <c r="L45" s="20">
        <v>542229645</v>
      </c>
    </row>
    <row r="46" spans="1:12" ht="13.5" x14ac:dyDescent="0.25">
      <c r="A46" s="24" t="s">
        <v>59</v>
      </c>
      <c r="B46" s="18" t="s">
        <v>46</v>
      </c>
      <c r="C46" s="19">
        <v>47614111</v>
      </c>
      <c r="D46" s="19">
        <v>47695020</v>
      </c>
      <c r="E46" s="20">
        <v>47695020</v>
      </c>
      <c r="F46" s="21">
        <v>55518054</v>
      </c>
      <c r="G46" s="19">
        <v>52518054</v>
      </c>
      <c r="H46" s="20">
        <v>52518054</v>
      </c>
      <c r="I46" s="22">
        <v>47695020</v>
      </c>
      <c r="J46" s="23">
        <v>50695020</v>
      </c>
      <c r="K46" s="19">
        <v>53079771</v>
      </c>
      <c r="L46" s="20">
        <v>55583760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287841037</v>
      </c>
      <c r="D48" s="53">
        <f t="shared" ref="D48:L48" si="7">SUM(D45:D47)</f>
        <v>324848347</v>
      </c>
      <c r="E48" s="54">
        <f t="shared" si="7"/>
        <v>425375116</v>
      </c>
      <c r="F48" s="55">
        <f t="shared" si="7"/>
        <v>455339568</v>
      </c>
      <c r="G48" s="53">
        <f t="shared" si="7"/>
        <v>537608762</v>
      </c>
      <c r="H48" s="54">
        <f t="shared" si="7"/>
        <v>537608762</v>
      </c>
      <c r="I48" s="56">
        <f t="shared" si="7"/>
        <v>469330286</v>
      </c>
      <c r="J48" s="57">
        <f t="shared" si="7"/>
        <v>508229686</v>
      </c>
      <c r="K48" s="53">
        <f t="shared" si="7"/>
        <v>549845411</v>
      </c>
      <c r="L48" s="54">
        <f t="shared" si="7"/>
        <v>597813405</v>
      </c>
    </row>
    <row r="49" spans="1:12" ht="13.5" x14ac:dyDescent="0.25">
      <c r="A49" s="58" t="s">
        <v>88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73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61635083</v>
      </c>
      <c r="D6" s="19">
        <v>420773069</v>
      </c>
      <c r="E6" s="20">
        <v>316901249</v>
      </c>
      <c r="F6" s="21">
        <v>249919146</v>
      </c>
      <c r="G6" s="19">
        <v>228257064</v>
      </c>
      <c r="H6" s="20">
        <v>228257064</v>
      </c>
      <c r="I6" s="22">
        <v>254499148</v>
      </c>
      <c r="J6" s="23">
        <v>359027022</v>
      </c>
      <c r="K6" s="19">
        <v>439842841</v>
      </c>
      <c r="L6" s="20">
        <v>581314885</v>
      </c>
    </row>
    <row r="7" spans="1:12" ht="13.5" x14ac:dyDescent="0.25">
      <c r="A7" s="24" t="s">
        <v>22</v>
      </c>
      <c r="B7" s="18" t="s">
        <v>9</v>
      </c>
      <c r="C7" s="19">
        <v>124239916</v>
      </c>
      <c r="D7" s="19">
        <v>-478828</v>
      </c>
      <c r="E7" s="20">
        <v>-3948632</v>
      </c>
      <c r="F7" s="21">
        <v>0</v>
      </c>
      <c r="G7" s="19">
        <v>0</v>
      </c>
      <c r="H7" s="20">
        <v>0</v>
      </c>
      <c r="I7" s="22">
        <v>-23645518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563903327</v>
      </c>
      <c r="D8" s="19">
        <v>533772388</v>
      </c>
      <c r="E8" s="20">
        <v>522456660</v>
      </c>
      <c r="F8" s="21">
        <v>552940342</v>
      </c>
      <c r="G8" s="19">
        <v>552940341</v>
      </c>
      <c r="H8" s="20">
        <v>552940341</v>
      </c>
      <c r="I8" s="22">
        <v>907885842</v>
      </c>
      <c r="J8" s="23">
        <v>521627881</v>
      </c>
      <c r="K8" s="19">
        <v>542492996</v>
      </c>
      <c r="L8" s="20">
        <v>564192716</v>
      </c>
    </row>
    <row r="9" spans="1:12" ht="13.5" x14ac:dyDescent="0.25">
      <c r="A9" s="24" t="s">
        <v>24</v>
      </c>
      <c r="B9" s="18" t="s">
        <v>19</v>
      </c>
      <c r="C9" s="19">
        <v>166411244</v>
      </c>
      <c r="D9" s="19">
        <v>215918320</v>
      </c>
      <c r="E9" s="20">
        <v>318707301</v>
      </c>
      <c r="F9" s="21">
        <v>47700000</v>
      </c>
      <c r="G9" s="19">
        <v>47700000</v>
      </c>
      <c r="H9" s="20">
        <v>47700000</v>
      </c>
      <c r="I9" s="22">
        <v>330673583</v>
      </c>
      <c r="J9" s="23">
        <v>66000000</v>
      </c>
      <c r="K9" s="19">
        <v>69300000</v>
      </c>
      <c r="L9" s="20">
        <v>72765000</v>
      </c>
    </row>
    <row r="10" spans="1:12" ht="13.5" x14ac:dyDescent="0.25">
      <c r="A10" s="24" t="s">
        <v>25</v>
      </c>
      <c r="B10" s="18" t="s">
        <v>19</v>
      </c>
      <c r="C10" s="19">
        <v>763057</v>
      </c>
      <c r="D10" s="19">
        <v>763057</v>
      </c>
      <c r="E10" s="20">
        <v>763057</v>
      </c>
      <c r="F10" s="25">
        <v>530000</v>
      </c>
      <c r="G10" s="26">
        <v>530000</v>
      </c>
      <c r="H10" s="27">
        <v>530000</v>
      </c>
      <c r="I10" s="22">
        <v>763057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143263392</v>
      </c>
      <c r="D11" s="19">
        <v>163879277</v>
      </c>
      <c r="E11" s="20">
        <v>199594214</v>
      </c>
      <c r="F11" s="21">
        <v>196276793</v>
      </c>
      <c r="G11" s="19">
        <v>196276793</v>
      </c>
      <c r="H11" s="20">
        <v>196276793</v>
      </c>
      <c r="I11" s="22">
        <v>395267580</v>
      </c>
      <c r="J11" s="23">
        <v>66000000</v>
      </c>
      <c r="K11" s="19">
        <v>69300000</v>
      </c>
      <c r="L11" s="20">
        <v>72765000</v>
      </c>
    </row>
    <row r="12" spans="1:12" ht="13.5" x14ac:dyDescent="0.25">
      <c r="A12" s="29" t="s">
        <v>28</v>
      </c>
      <c r="B12" s="30" t="s">
        <v>19</v>
      </c>
      <c r="C12" s="31">
        <f>SUM(C6:C11)</f>
        <v>1060216019</v>
      </c>
      <c r="D12" s="31">
        <f t="shared" ref="D12:L12" si="0">SUM(D6:D11)</f>
        <v>1334627283</v>
      </c>
      <c r="E12" s="32">
        <f t="shared" si="0"/>
        <v>1354473849</v>
      </c>
      <c r="F12" s="33">
        <f t="shared" si="0"/>
        <v>1047366281</v>
      </c>
      <c r="G12" s="31">
        <f t="shared" si="0"/>
        <v>1025704198</v>
      </c>
      <c r="H12" s="32">
        <f t="shared" si="0"/>
        <v>1025704198</v>
      </c>
      <c r="I12" s="34">
        <f t="shared" si="0"/>
        <v>1865443692</v>
      </c>
      <c r="J12" s="35">
        <f t="shared" si="0"/>
        <v>1012654903</v>
      </c>
      <c r="K12" s="31">
        <f t="shared" si="0"/>
        <v>1120935837</v>
      </c>
      <c r="L12" s="32">
        <f t="shared" si="0"/>
        <v>1291037601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144352</v>
      </c>
      <c r="D15" s="19">
        <v>144352</v>
      </c>
      <c r="E15" s="20">
        <v>144352</v>
      </c>
      <c r="F15" s="21">
        <v>0</v>
      </c>
      <c r="G15" s="19">
        <v>0</v>
      </c>
      <c r="H15" s="20">
        <v>0</v>
      </c>
      <c r="I15" s="22">
        <v>144352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737261262</v>
      </c>
      <c r="D17" s="19">
        <v>687824143</v>
      </c>
      <c r="E17" s="20">
        <v>1092987074</v>
      </c>
      <c r="F17" s="21">
        <v>732808388</v>
      </c>
      <c r="G17" s="19">
        <v>717999432</v>
      </c>
      <c r="H17" s="20">
        <v>717999432</v>
      </c>
      <c r="I17" s="22">
        <v>1134837825</v>
      </c>
      <c r="J17" s="23">
        <v>730892499</v>
      </c>
      <c r="K17" s="19">
        <v>736400707</v>
      </c>
      <c r="L17" s="20">
        <v>741908915</v>
      </c>
    </row>
    <row r="18" spans="1:12" ht="13.5" x14ac:dyDescent="0.25">
      <c r="A18" s="24" t="s">
        <v>34</v>
      </c>
      <c r="B18" s="18" t="s">
        <v>19</v>
      </c>
      <c r="C18" s="19">
        <v>1000</v>
      </c>
      <c r="D18" s="19">
        <v>1000</v>
      </c>
      <c r="E18" s="20">
        <v>1000</v>
      </c>
      <c r="F18" s="21">
        <v>1000</v>
      </c>
      <c r="G18" s="19">
        <v>1000</v>
      </c>
      <c r="H18" s="20">
        <v>1000</v>
      </c>
      <c r="I18" s="22">
        <v>1000</v>
      </c>
      <c r="J18" s="23">
        <v>1000</v>
      </c>
      <c r="K18" s="19">
        <v>1000</v>
      </c>
      <c r="L18" s="20">
        <v>1000</v>
      </c>
    </row>
    <row r="19" spans="1:12" ht="13.5" x14ac:dyDescent="0.25">
      <c r="A19" s="24" t="s">
        <v>35</v>
      </c>
      <c r="B19" s="18" t="s">
        <v>36</v>
      </c>
      <c r="C19" s="19">
        <v>13098643131</v>
      </c>
      <c r="D19" s="19">
        <v>16310528194</v>
      </c>
      <c r="E19" s="20">
        <v>17511520626</v>
      </c>
      <c r="F19" s="21">
        <v>17258976290</v>
      </c>
      <c r="G19" s="19">
        <v>17149194923</v>
      </c>
      <c r="H19" s="20">
        <v>17149194923</v>
      </c>
      <c r="I19" s="22">
        <v>15961066393</v>
      </c>
      <c r="J19" s="23">
        <v>17326482572</v>
      </c>
      <c r="K19" s="19">
        <v>18175155982</v>
      </c>
      <c r="L19" s="20">
        <v>18175155982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4732398</v>
      </c>
      <c r="D21" s="19">
        <v>4450352</v>
      </c>
      <c r="E21" s="20">
        <v>13196505</v>
      </c>
      <c r="F21" s="21">
        <v>11833140</v>
      </c>
      <c r="G21" s="19">
        <v>11833140</v>
      </c>
      <c r="H21" s="20">
        <v>11833140</v>
      </c>
      <c r="I21" s="22">
        <v>4450352</v>
      </c>
      <c r="J21" s="23">
        <v>11833140</v>
      </c>
      <c r="K21" s="19">
        <v>11833140</v>
      </c>
      <c r="L21" s="20">
        <v>11833140</v>
      </c>
    </row>
    <row r="22" spans="1:12" ht="13.5" x14ac:dyDescent="0.25">
      <c r="A22" s="24" t="s">
        <v>38</v>
      </c>
      <c r="B22" s="18" t="s">
        <v>19</v>
      </c>
      <c r="C22" s="19">
        <v>35401467</v>
      </c>
      <c r="D22" s="19">
        <v>21107017</v>
      </c>
      <c r="E22" s="20">
        <v>164912417</v>
      </c>
      <c r="F22" s="21">
        <v>11383052</v>
      </c>
      <c r="G22" s="19">
        <v>30880252</v>
      </c>
      <c r="H22" s="20">
        <v>30880252</v>
      </c>
      <c r="I22" s="22">
        <v>40656210</v>
      </c>
      <c r="J22" s="23">
        <v>24883052</v>
      </c>
      <c r="K22" s="19">
        <v>24883052</v>
      </c>
      <c r="L22" s="20">
        <v>24883052</v>
      </c>
    </row>
    <row r="23" spans="1:12" ht="13.5" x14ac:dyDescent="0.25">
      <c r="A23" s="24" t="s">
        <v>39</v>
      </c>
      <c r="B23" s="18" t="s">
        <v>19</v>
      </c>
      <c r="C23" s="19">
        <v>21899818</v>
      </c>
      <c r="D23" s="19">
        <v>21899817</v>
      </c>
      <c r="E23" s="20">
        <v>21899818</v>
      </c>
      <c r="F23" s="25">
        <v>0</v>
      </c>
      <c r="G23" s="26">
        <v>0</v>
      </c>
      <c r="H23" s="27">
        <v>0</v>
      </c>
      <c r="I23" s="21">
        <v>21899818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13898083428</v>
      </c>
      <c r="D24" s="38">
        <f t="shared" ref="D24:L24" si="1">SUM(D15:D23)</f>
        <v>17045954875</v>
      </c>
      <c r="E24" s="39">
        <f t="shared" si="1"/>
        <v>18804661792</v>
      </c>
      <c r="F24" s="40">
        <f t="shared" si="1"/>
        <v>18015001870</v>
      </c>
      <c r="G24" s="38">
        <f t="shared" si="1"/>
        <v>17909908747</v>
      </c>
      <c r="H24" s="39">
        <f t="shared" si="1"/>
        <v>17909908747</v>
      </c>
      <c r="I24" s="41">
        <f t="shared" si="1"/>
        <v>17163055950</v>
      </c>
      <c r="J24" s="42">
        <f t="shared" si="1"/>
        <v>18094092263</v>
      </c>
      <c r="K24" s="38">
        <f t="shared" si="1"/>
        <v>18948273881</v>
      </c>
      <c r="L24" s="39">
        <f t="shared" si="1"/>
        <v>18953782089</v>
      </c>
    </row>
    <row r="25" spans="1:12" ht="13.5" x14ac:dyDescent="0.25">
      <c r="A25" s="29" t="s">
        <v>41</v>
      </c>
      <c r="B25" s="30" t="s">
        <v>19</v>
      </c>
      <c r="C25" s="31">
        <f>+C12+C24</f>
        <v>14958299447</v>
      </c>
      <c r="D25" s="31">
        <f t="shared" ref="D25:L25" si="2">+D12+D24</f>
        <v>18380582158</v>
      </c>
      <c r="E25" s="32">
        <f t="shared" si="2"/>
        <v>20159135641</v>
      </c>
      <c r="F25" s="33">
        <f t="shared" si="2"/>
        <v>19062368151</v>
      </c>
      <c r="G25" s="31">
        <f t="shared" si="2"/>
        <v>18935612945</v>
      </c>
      <c r="H25" s="32">
        <f t="shared" si="2"/>
        <v>18935612945</v>
      </c>
      <c r="I25" s="34">
        <f t="shared" si="2"/>
        <v>19028499642</v>
      </c>
      <c r="J25" s="35">
        <f t="shared" si="2"/>
        <v>19106747166</v>
      </c>
      <c r="K25" s="31">
        <f t="shared" si="2"/>
        <v>20069209718</v>
      </c>
      <c r="L25" s="32">
        <f t="shared" si="2"/>
        <v>20244819690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65786948</v>
      </c>
      <c r="D30" s="19">
        <v>55713096</v>
      </c>
      <c r="E30" s="20">
        <v>83808356</v>
      </c>
      <c r="F30" s="21">
        <v>20336207</v>
      </c>
      <c r="G30" s="19">
        <v>20336207</v>
      </c>
      <c r="H30" s="20">
        <v>20336207</v>
      </c>
      <c r="I30" s="22">
        <v>2351845</v>
      </c>
      <c r="J30" s="23">
        <v>22587835</v>
      </c>
      <c r="K30" s="19">
        <v>25088399</v>
      </c>
      <c r="L30" s="20">
        <v>27778472</v>
      </c>
    </row>
    <row r="31" spans="1:12" ht="13.5" x14ac:dyDescent="0.25">
      <c r="A31" s="24" t="s">
        <v>47</v>
      </c>
      <c r="B31" s="18" t="s">
        <v>19</v>
      </c>
      <c r="C31" s="19">
        <v>73101634</v>
      </c>
      <c r="D31" s="19">
        <v>71199462</v>
      </c>
      <c r="E31" s="20">
        <v>68200335</v>
      </c>
      <c r="F31" s="21">
        <v>73500000</v>
      </c>
      <c r="G31" s="19">
        <v>73500000</v>
      </c>
      <c r="H31" s="20">
        <v>73500000</v>
      </c>
      <c r="I31" s="22">
        <v>68686528</v>
      </c>
      <c r="J31" s="23">
        <v>70565261</v>
      </c>
      <c r="K31" s="19">
        <v>72565261</v>
      </c>
      <c r="L31" s="20">
        <v>74565261</v>
      </c>
    </row>
    <row r="32" spans="1:12" ht="13.5" x14ac:dyDescent="0.25">
      <c r="A32" s="24" t="s">
        <v>48</v>
      </c>
      <c r="B32" s="18" t="s">
        <v>46</v>
      </c>
      <c r="C32" s="19">
        <v>1116856622</v>
      </c>
      <c r="D32" s="19">
        <v>1192087945</v>
      </c>
      <c r="E32" s="20">
        <v>1054448848</v>
      </c>
      <c r="F32" s="21">
        <v>617113302</v>
      </c>
      <c r="G32" s="19">
        <v>607424555</v>
      </c>
      <c r="H32" s="20">
        <v>607424555</v>
      </c>
      <c r="I32" s="22">
        <v>971678545</v>
      </c>
      <c r="J32" s="23">
        <v>811813619</v>
      </c>
      <c r="K32" s="19">
        <v>806826169</v>
      </c>
      <c r="L32" s="20">
        <v>829420108</v>
      </c>
    </row>
    <row r="33" spans="1:12" ht="13.5" x14ac:dyDescent="0.25">
      <c r="A33" s="24" t="s">
        <v>49</v>
      </c>
      <c r="B33" s="18" t="s">
        <v>19</v>
      </c>
      <c r="C33" s="19">
        <v>8177041</v>
      </c>
      <c r="D33" s="19">
        <v>168154160</v>
      </c>
      <c r="E33" s="20">
        <v>170149334</v>
      </c>
      <c r="F33" s="21">
        <v>10277842</v>
      </c>
      <c r="G33" s="19">
        <v>10277842</v>
      </c>
      <c r="H33" s="20">
        <v>10277842</v>
      </c>
      <c r="I33" s="22">
        <v>10169033</v>
      </c>
      <c r="J33" s="23">
        <v>10277842</v>
      </c>
      <c r="K33" s="19">
        <v>10277842</v>
      </c>
      <c r="L33" s="20">
        <v>10277842</v>
      </c>
    </row>
    <row r="34" spans="1:12" ht="13.5" x14ac:dyDescent="0.25">
      <c r="A34" s="29" t="s">
        <v>50</v>
      </c>
      <c r="B34" s="30" t="s">
        <v>19</v>
      </c>
      <c r="C34" s="31">
        <f>SUM(C29:C33)</f>
        <v>1263922245</v>
      </c>
      <c r="D34" s="31">
        <f t="shared" ref="D34:L34" si="3">SUM(D29:D33)</f>
        <v>1487154663</v>
      </c>
      <c r="E34" s="32">
        <f t="shared" si="3"/>
        <v>1376606873</v>
      </c>
      <c r="F34" s="33">
        <f t="shared" si="3"/>
        <v>721227351</v>
      </c>
      <c r="G34" s="31">
        <f t="shared" si="3"/>
        <v>711538604</v>
      </c>
      <c r="H34" s="32">
        <f t="shared" si="3"/>
        <v>711538604</v>
      </c>
      <c r="I34" s="34">
        <f t="shared" si="3"/>
        <v>1052885951</v>
      </c>
      <c r="J34" s="35">
        <f t="shared" si="3"/>
        <v>915244557</v>
      </c>
      <c r="K34" s="31">
        <f t="shared" si="3"/>
        <v>914757671</v>
      </c>
      <c r="L34" s="32">
        <f t="shared" si="3"/>
        <v>942041683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478208536</v>
      </c>
      <c r="D37" s="19">
        <v>435777767</v>
      </c>
      <c r="E37" s="20">
        <v>361632184</v>
      </c>
      <c r="F37" s="21">
        <v>376990197</v>
      </c>
      <c r="G37" s="19">
        <v>376990197</v>
      </c>
      <c r="H37" s="20">
        <v>376990197</v>
      </c>
      <c r="I37" s="22">
        <v>395364727</v>
      </c>
      <c r="J37" s="23">
        <v>351198722</v>
      </c>
      <c r="K37" s="19">
        <v>323609759</v>
      </c>
      <c r="L37" s="20">
        <v>293141214</v>
      </c>
    </row>
    <row r="38" spans="1:12" ht="13.5" x14ac:dyDescent="0.25">
      <c r="A38" s="24" t="s">
        <v>49</v>
      </c>
      <c r="B38" s="18" t="s">
        <v>19</v>
      </c>
      <c r="C38" s="19">
        <v>368190430</v>
      </c>
      <c r="D38" s="19">
        <v>379180911</v>
      </c>
      <c r="E38" s="20">
        <v>430760993</v>
      </c>
      <c r="F38" s="21">
        <v>413698768</v>
      </c>
      <c r="G38" s="19">
        <v>413698768</v>
      </c>
      <c r="H38" s="20">
        <v>413698768</v>
      </c>
      <c r="I38" s="22">
        <v>438255170</v>
      </c>
      <c r="J38" s="23">
        <v>419067578</v>
      </c>
      <c r="K38" s="19">
        <v>423258254</v>
      </c>
      <c r="L38" s="20">
        <v>427490836</v>
      </c>
    </row>
    <row r="39" spans="1:12" ht="13.5" x14ac:dyDescent="0.25">
      <c r="A39" s="29" t="s">
        <v>53</v>
      </c>
      <c r="B39" s="37" t="s">
        <v>19</v>
      </c>
      <c r="C39" s="31">
        <f>SUM(C37:C38)</f>
        <v>846398966</v>
      </c>
      <c r="D39" s="38">
        <f t="shared" ref="D39:L39" si="4">SUM(D37:D38)</f>
        <v>814958678</v>
      </c>
      <c r="E39" s="39">
        <f t="shared" si="4"/>
        <v>792393177</v>
      </c>
      <c r="F39" s="40">
        <f t="shared" si="4"/>
        <v>790688965</v>
      </c>
      <c r="G39" s="38">
        <f t="shared" si="4"/>
        <v>790688965</v>
      </c>
      <c r="H39" s="39">
        <f t="shared" si="4"/>
        <v>790688965</v>
      </c>
      <c r="I39" s="40">
        <f t="shared" si="4"/>
        <v>833619897</v>
      </c>
      <c r="J39" s="42">
        <f t="shared" si="4"/>
        <v>770266300</v>
      </c>
      <c r="K39" s="38">
        <f t="shared" si="4"/>
        <v>746868013</v>
      </c>
      <c r="L39" s="39">
        <f t="shared" si="4"/>
        <v>720632050</v>
      </c>
    </row>
    <row r="40" spans="1:12" ht="13.5" x14ac:dyDescent="0.25">
      <c r="A40" s="29" t="s">
        <v>54</v>
      </c>
      <c r="B40" s="30" t="s">
        <v>19</v>
      </c>
      <c r="C40" s="31">
        <f>+C34+C39</f>
        <v>2110321211</v>
      </c>
      <c r="D40" s="31">
        <f t="shared" ref="D40:L40" si="5">+D34+D39</f>
        <v>2302113341</v>
      </c>
      <c r="E40" s="32">
        <f t="shared" si="5"/>
        <v>2169000050</v>
      </c>
      <c r="F40" s="33">
        <f t="shared" si="5"/>
        <v>1511916316</v>
      </c>
      <c r="G40" s="31">
        <f t="shared" si="5"/>
        <v>1502227569</v>
      </c>
      <c r="H40" s="32">
        <f t="shared" si="5"/>
        <v>1502227569</v>
      </c>
      <c r="I40" s="34">
        <f t="shared" si="5"/>
        <v>1886505848</v>
      </c>
      <c r="J40" s="35">
        <f t="shared" si="5"/>
        <v>1685510857</v>
      </c>
      <c r="K40" s="31">
        <f t="shared" si="5"/>
        <v>1661625684</v>
      </c>
      <c r="L40" s="32">
        <f t="shared" si="5"/>
        <v>1662673733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12847978236</v>
      </c>
      <c r="D42" s="46">
        <f t="shared" ref="D42:L42" si="6">+D25-D40</f>
        <v>16078468817</v>
      </c>
      <c r="E42" s="47">
        <f t="shared" si="6"/>
        <v>17990135591</v>
      </c>
      <c r="F42" s="48">
        <f t="shared" si="6"/>
        <v>17550451835</v>
      </c>
      <c r="G42" s="46">
        <f t="shared" si="6"/>
        <v>17433385376</v>
      </c>
      <c r="H42" s="47">
        <f t="shared" si="6"/>
        <v>17433385376</v>
      </c>
      <c r="I42" s="49">
        <f t="shared" si="6"/>
        <v>17141993794</v>
      </c>
      <c r="J42" s="50">
        <f t="shared" si="6"/>
        <v>17421236309</v>
      </c>
      <c r="K42" s="46">
        <f t="shared" si="6"/>
        <v>18407584034</v>
      </c>
      <c r="L42" s="47">
        <f t="shared" si="6"/>
        <v>18582145957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5233548820</v>
      </c>
      <c r="D45" s="19">
        <v>5317530736</v>
      </c>
      <c r="E45" s="20">
        <v>6407792374</v>
      </c>
      <c r="F45" s="21">
        <v>10048777893</v>
      </c>
      <c r="G45" s="19">
        <v>9931711421</v>
      </c>
      <c r="H45" s="20">
        <v>9931711421</v>
      </c>
      <c r="I45" s="22">
        <v>6861439385</v>
      </c>
      <c r="J45" s="23">
        <v>7118522438</v>
      </c>
      <c r="K45" s="19">
        <v>8104870166</v>
      </c>
      <c r="L45" s="20">
        <v>8279432086</v>
      </c>
    </row>
    <row r="46" spans="1:12" ht="13.5" x14ac:dyDescent="0.25">
      <c r="A46" s="24" t="s">
        <v>59</v>
      </c>
      <c r="B46" s="18" t="s">
        <v>46</v>
      </c>
      <c r="C46" s="19">
        <v>7424537335</v>
      </c>
      <c r="D46" s="19">
        <v>10283805700</v>
      </c>
      <c r="E46" s="20">
        <v>12472278778</v>
      </c>
      <c r="F46" s="21">
        <v>7501674017</v>
      </c>
      <c r="G46" s="19">
        <v>7501674017</v>
      </c>
      <c r="H46" s="20">
        <v>7501674017</v>
      </c>
      <c r="I46" s="22">
        <v>10281790223</v>
      </c>
      <c r="J46" s="23">
        <v>10302713865</v>
      </c>
      <c r="K46" s="19">
        <v>10302713865</v>
      </c>
      <c r="L46" s="20">
        <v>10302713865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12658086155</v>
      </c>
      <c r="D48" s="53">
        <f t="shared" ref="D48:L48" si="7">SUM(D45:D47)</f>
        <v>15601336436</v>
      </c>
      <c r="E48" s="54">
        <f t="shared" si="7"/>
        <v>18880071152</v>
      </c>
      <c r="F48" s="55">
        <f t="shared" si="7"/>
        <v>17550451910</v>
      </c>
      <c r="G48" s="53">
        <f t="shared" si="7"/>
        <v>17433385438</v>
      </c>
      <c r="H48" s="54">
        <f t="shared" si="7"/>
        <v>17433385438</v>
      </c>
      <c r="I48" s="56">
        <f t="shared" si="7"/>
        <v>17143229608</v>
      </c>
      <c r="J48" s="57">
        <f t="shared" si="7"/>
        <v>17421236303</v>
      </c>
      <c r="K48" s="53">
        <f t="shared" si="7"/>
        <v>18407584031</v>
      </c>
      <c r="L48" s="54">
        <f t="shared" si="7"/>
        <v>18582145951</v>
      </c>
    </row>
    <row r="49" spans="1:12" ht="13.5" x14ac:dyDescent="0.25">
      <c r="A49" s="58" t="s">
        <v>88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-13868294</v>
      </c>
      <c r="F6" s="21">
        <v>-25766132</v>
      </c>
      <c r="G6" s="19">
        <v>281510259</v>
      </c>
      <c r="H6" s="20">
        <v>281510259</v>
      </c>
      <c r="I6" s="22">
        <v>11673684</v>
      </c>
      <c r="J6" s="23">
        <v>30475257</v>
      </c>
      <c r="K6" s="19">
        <v>31816169</v>
      </c>
      <c r="L6" s="20">
        <v>33247898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308855589</v>
      </c>
      <c r="F7" s="21">
        <v>-467109098</v>
      </c>
      <c r="G7" s="19">
        <v>32911902</v>
      </c>
      <c r="H7" s="20">
        <v>32911902</v>
      </c>
      <c r="I7" s="22">
        <v>392839812</v>
      </c>
      <c r="J7" s="23">
        <v>326101582</v>
      </c>
      <c r="K7" s="19">
        <v>340450051</v>
      </c>
      <c r="L7" s="20">
        <v>355770302</v>
      </c>
    </row>
    <row r="8" spans="1:12" ht="13.5" x14ac:dyDescent="0.25">
      <c r="A8" s="24" t="s">
        <v>23</v>
      </c>
      <c r="B8" s="18" t="s">
        <v>9</v>
      </c>
      <c r="C8" s="19">
        <v>0</v>
      </c>
      <c r="D8" s="19">
        <v>0</v>
      </c>
      <c r="E8" s="20">
        <v>123348233</v>
      </c>
      <c r="F8" s="21">
        <v>101534827</v>
      </c>
      <c r="G8" s="19">
        <v>147042292</v>
      </c>
      <c r="H8" s="20">
        <v>147042292</v>
      </c>
      <c r="I8" s="22">
        <v>108193306</v>
      </c>
      <c r="J8" s="23">
        <v>170793073</v>
      </c>
      <c r="K8" s="19">
        <v>178307965</v>
      </c>
      <c r="L8" s="20">
        <v>186331825</v>
      </c>
    </row>
    <row r="9" spans="1:12" ht="13.5" x14ac:dyDescent="0.25">
      <c r="A9" s="24" t="s">
        <v>24</v>
      </c>
      <c r="B9" s="18" t="s">
        <v>19</v>
      </c>
      <c r="C9" s="19">
        <v>0</v>
      </c>
      <c r="D9" s="19">
        <v>0</v>
      </c>
      <c r="E9" s="20">
        <v>19004544</v>
      </c>
      <c r="F9" s="21">
        <v>9061523</v>
      </c>
      <c r="G9" s="19">
        <v>12225135</v>
      </c>
      <c r="H9" s="20">
        <v>12225135</v>
      </c>
      <c r="I9" s="22">
        <v>49528206</v>
      </c>
      <c r="J9" s="23">
        <v>47462690</v>
      </c>
      <c r="K9" s="19">
        <v>49551048</v>
      </c>
      <c r="L9" s="20">
        <v>51780846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111453932</v>
      </c>
      <c r="F11" s="21">
        <v>31700228</v>
      </c>
      <c r="G11" s="19">
        <v>111453931</v>
      </c>
      <c r="H11" s="20">
        <v>111453931</v>
      </c>
      <c r="I11" s="22">
        <v>111369805</v>
      </c>
      <c r="J11" s="23">
        <v>104472449</v>
      </c>
      <c r="K11" s="19">
        <v>111507490</v>
      </c>
      <c r="L11" s="20">
        <v>116525329</v>
      </c>
    </row>
    <row r="12" spans="1:12" ht="13.5" x14ac:dyDescent="0.25">
      <c r="A12" s="29" t="s">
        <v>28</v>
      </c>
      <c r="B12" s="30" t="s">
        <v>19</v>
      </c>
      <c r="C12" s="31">
        <f>SUM(C6:C11)</f>
        <v>0</v>
      </c>
      <c r="D12" s="31">
        <f t="shared" ref="D12:L12" si="0">SUM(D6:D11)</f>
        <v>0</v>
      </c>
      <c r="E12" s="32">
        <f t="shared" si="0"/>
        <v>548794004</v>
      </c>
      <c r="F12" s="33">
        <f t="shared" si="0"/>
        <v>-350578652</v>
      </c>
      <c r="G12" s="31">
        <f t="shared" si="0"/>
        <v>585143519</v>
      </c>
      <c r="H12" s="32">
        <f t="shared" si="0"/>
        <v>585143519</v>
      </c>
      <c r="I12" s="34">
        <f t="shared" si="0"/>
        <v>673604813</v>
      </c>
      <c r="J12" s="35">
        <f t="shared" si="0"/>
        <v>679305051</v>
      </c>
      <c r="K12" s="31">
        <f t="shared" si="0"/>
        <v>711632723</v>
      </c>
      <c r="L12" s="32">
        <f t="shared" si="0"/>
        <v>743656200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150000000</v>
      </c>
      <c r="F16" s="25">
        <v>0</v>
      </c>
      <c r="G16" s="26">
        <v>0</v>
      </c>
      <c r="H16" s="27">
        <v>0</v>
      </c>
      <c r="I16" s="22">
        <v>150000000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102125000</v>
      </c>
      <c r="F17" s="21">
        <v>372262000</v>
      </c>
      <c r="G17" s="19">
        <v>109685000</v>
      </c>
      <c r="H17" s="20">
        <v>109685000</v>
      </c>
      <c r="I17" s="22">
        <v>107969449</v>
      </c>
      <c r="J17" s="23">
        <v>103625000</v>
      </c>
      <c r="K17" s="19">
        <v>162014500</v>
      </c>
      <c r="L17" s="20">
        <v>174247505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0</v>
      </c>
      <c r="D19" s="19">
        <v>0</v>
      </c>
      <c r="E19" s="20">
        <v>713354577</v>
      </c>
      <c r="F19" s="21">
        <v>813530306</v>
      </c>
      <c r="G19" s="19">
        <v>724179576</v>
      </c>
      <c r="H19" s="20">
        <v>724179576</v>
      </c>
      <c r="I19" s="22">
        <v>734051568</v>
      </c>
      <c r="J19" s="23">
        <v>871699115</v>
      </c>
      <c r="K19" s="19">
        <v>877637965</v>
      </c>
      <c r="L19" s="20">
        <v>902695613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154754</v>
      </c>
      <c r="F22" s="21">
        <v>4854754</v>
      </c>
      <c r="G22" s="19">
        <v>-145246</v>
      </c>
      <c r="H22" s="20">
        <v>-145246</v>
      </c>
      <c r="I22" s="22">
        <v>1402372</v>
      </c>
      <c r="J22" s="23">
        <v>3654754</v>
      </c>
      <c r="K22" s="19">
        <v>61063584</v>
      </c>
      <c r="L22" s="20">
        <v>7583480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183684</v>
      </c>
      <c r="F23" s="25">
        <v>183684</v>
      </c>
      <c r="G23" s="26">
        <v>183684</v>
      </c>
      <c r="H23" s="27">
        <v>183684</v>
      </c>
      <c r="I23" s="21">
        <v>183684</v>
      </c>
      <c r="J23" s="28">
        <v>183684</v>
      </c>
      <c r="K23" s="26">
        <v>191766</v>
      </c>
      <c r="L23" s="27">
        <v>200395</v>
      </c>
    </row>
    <row r="24" spans="1:12" ht="13.5" x14ac:dyDescent="0.25">
      <c r="A24" s="29" t="s">
        <v>40</v>
      </c>
      <c r="B24" s="37" t="s">
        <v>19</v>
      </c>
      <c r="C24" s="31">
        <f>SUM(C15:C23)</f>
        <v>0</v>
      </c>
      <c r="D24" s="38">
        <f t="shared" ref="D24:L24" si="1">SUM(D15:D23)</f>
        <v>0</v>
      </c>
      <c r="E24" s="39">
        <f t="shared" si="1"/>
        <v>965818015</v>
      </c>
      <c r="F24" s="40">
        <f t="shared" si="1"/>
        <v>1190830744</v>
      </c>
      <c r="G24" s="38">
        <f t="shared" si="1"/>
        <v>833903014</v>
      </c>
      <c r="H24" s="39">
        <f t="shared" si="1"/>
        <v>833903014</v>
      </c>
      <c r="I24" s="41">
        <f t="shared" si="1"/>
        <v>993607073</v>
      </c>
      <c r="J24" s="42">
        <f t="shared" si="1"/>
        <v>979162553</v>
      </c>
      <c r="K24" s="38">
        <f t="shared" si="1"/>
        <v>1100907815</v>
      </c>
      <c r="L24" s="39">
        <f t="shared" si="1"/>
        <v>1084726993</v>
      </c>
    </row>
    <row r="25" spans="1:12" ht="13.5" x14ac:dyDescent="0.25">
      <c r="A25" s="29" t="s">
        <v>41</v>
      </c>
      <c r="B25" s="30" t="s">
        <v>19</v>
      </c>
      <c r="C25" s="31">
        <f>+C12+C24</f>
        <v>0</v>
      </c>
      <c r="D25" s="31">
        <f t="shared" ref="D25:L25" si="2">+D12+D24</f>
        <v>0</v>
      </c>
      <c r="E25" s="32">
        <f t="shared" si="2"/>
        <v>1514612019</v>
      </c>
      <c r="F25" s="33">
        <f t="shared" si="2"/>
        <v>840252092</v>
      </c>
      <c r="G25" s="31">
        <f t="shared" si="2"/>
        <v>1419046533</v>
      </c>
      <c r="H25" s="32">
        <f t="shared" si="2"/>
        <v>1419046533</v>
      </c>
      <c r="I25" s="34">
        <f t="shared" si="2"/>
        <v>1667211886</v>
      </c>
      <c r="J25" s="35">
        <f t="shared" si="2"/>
        <v>1658467604</v>
      </c>
      <c r="K25" s="31">
        <f t="shared" si="2"/>
        <v>1812540538</v>
      </c>
      <c r="L25" s="32">
        <f t="shared" si="2"/>
        <v>1828383193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-238138</v>
      </c>
      <c r="F30" s="21">
        <v>238138</v>
      </c>
      <c r="G30" s="19">
        <v>238138</v>
      </c>
      <c r="H30" s="20">
        <v>238138</v>
      </c>
      <c r="I30" s="22">
        <v>-238138</v>
      </c>
      <c r="J30" s="23">
        <v>-238138</v>
      </c>
      <c r="K30" s="19">
        <v>-248616</v>
      </c>
      <c r="L30" s="20">
        <v>-259804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2152077</v>
      </c>
      <c r="F31" s="21">
        <v>2090252</v>
      </c>
      <c r="G31" s="19">
        <v>2018061</v>
      </c>
      <c r="H31" s="20">
        <v>2018061</v>
      </c>
      <c r="I31" s="22">
        <v>2196177</v>
      </c>
      <c r="J31" s="23">
        <v>2210477</v>
      </c>
      <c r="K31" s="19">
        <v>2307738</v>
      </c>
      <c r="L31" s="20">
        <v>2411586</v>
      </c>
    </row>
    <row r="32" spans="1:12" ht="13.5" x14ac:dyDescent="0.25">
      <c r="A32" s="24" t="s">
        <v>48</v>
      </c>
      <c r="B32" s="18" t="s">
        <v>46</v>
      </c>
      <c r="C32" s="19">
        <v>0</v>
      </c>
      <c r="D32" s="19">
        <v>0</v>
      </c>
      <c r="E32" s="20">
        <v>262153690</v>
      </c>
      <c r="F32" s="21">
        <v>133337048</v>
      </c>
      <c r="G32" s="19">
        <v>113028987</v>
      </c>
      <c r="H32" s="20">
        <v>113028987</v>
      </c>
      <c r="I32" s="22">
        <v>268059498</v>
      </c>
      <c r="J32" s="23">
        <v>-255031321</v>
      </c>
      <c r="K32" s="19">
        <v>-253609117</v>
      </c>
      <c r="L32" s="20">
        <v>-605135239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21982834</v>
      </c>
      <c r="F33" s="21">
        <v>6977389</v>
      </c>
      <c r="G33" s="19">
        <v>511013</v>
      </c>
      <c r="H33" s="20">
        <v>511013</v>
      </c>
      <c r="I33" s="22">
        <v>21982834</v>
      </c>
      <c r="J33" s="23">
        <v>21698860</v>
      </c>
      <c r="K33" s="19">
        <v>22653609</v>
      </c>
      <c r="L33" s="20">
        <v>23673022</v>
      </c>
    </row>
    <row r="34" spans="1:12" ht="13.5" x14ac:dyDescent="0.25">
      <c r="A34" s="29" t="s">
        <v>50</v>
      </c>
      <c r="B34" s="30" t="s">
        <v>19</v>
      </c>
      <c r="C34" s="31">
        <f>SUM(C29:C33)</f>
        <v>0</v>
      </c>
      <c r="D34" s="31">
        <f t="shared" ref="D34:L34" si="3">SUM(D29:D33)</f>
        <v>0</v>
      </c>
      <c r="E34" s="32">
        <f t="shared" si="3"/>
        <v>286050463</v>
      </c>
      <c r="F34" s="33">
        <f t="shared" si="3"/>
        <v>142642827</v>
      </c>
      <c r="G34" s="31">
        <f t="shared" si="3"/>
        <v>115796199</v>
      </c>
      <c r="H34" s="32">
        <f t="shared" si="3"/>
        <v>115796199</v>
      </c>
      <c r="I34" s="34">
        <f t="shared" si="3"/>
        <v>292000371</v>
      </c>
      <c r="J34" s="35">
        <f t="shared" si="3"/>
        <v>-231360122</v>
      </c>
      <c r="K34" s="31">
        <f t="shared" si="3"/>
        <v>-228896386</v>
      </c>
      <c r="L34" s="32">
        <f t="shared" si="3"/>
        <v>-579310435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238138</v>
      </c>
      <c r="F37" s="21">
        <v>0</v>
      </c>
      <c r="G37" s="19">
        <v>0</v>
      </c>
      <c r="H37" s="20">
        <v>0</v>
      </c>
      <c r="I37" s="22">
        <v>238138</v>
      </c>
      <c r="J37" s="23">
        <v>238138</v>
      </c>
      <c r="K37" s="19">
        <v>248616</v>
      </c>
      <c r="L37" s="20">
        <v>259804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528077</v>
      </c>
      <c r="G38" s="19">
        <v>6676560</v>
      </c>
      <c r="H38" s="20">
        <v>6676560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0</v>
      </c>
      <c r="E39" s="39">
        <f t="shared" si="4"/>
        <v>238138</v>
      </c>
      <c r="F39" s="40">
        <f t="shared" si="4"/>
        <v>528077</v>
      </c>
      <c r="G39" s="38">
        <f t="shared" si="4"/>
        <v>6676560</v>
      </c>
      <c r="H39" s="39">
        <f t="shared" si="4"/>
        <v>6676560</v>
      </c>
      <c r="I39" s="40">
        <f t="shared" si="4"/>
        <v>238138</v>
      </c>
      <c r="J39" s="42">
        <f t="shared" si="4"/>
        <v>238138</v>
      </c>
      <c r="K39" s="38">
        <f t="shared" si="4"/>
        <v>248616</v>
      </c>
      <c r="L39" s="39">
        <f t="shared" si="4"/>
        <v>259804</v>
      </c>
    </row>
    <row r="40" spans="1:12" ht="13.5" x14ac:dyDescent="0.25">
      <c r="A40" s="29" t="s">
        <v>54</v>
      </c>
      <c r="B40" s="30" t="s">
        <v>19</v>
      </c>
      <c r="C40" s="31">
        <f>+C34+C39</f>
        <v>0</v>
      </c>
      <c r="D40" s="31">
        <f t="shared" ref="D40:L40" si="5">+D34+D39</f>
        <v>0</v>
      </c>
      <c r="E40" s="32">
        <f t="shared" si="5"/>
        <v>286288601</v>
      </c>
      <c r="F40" s="33">
        <f t="shared" si="5"/>
        <v>143170904</v>
      </c>
      <c r="G40" s="31">
        <f t="shared" si="5"/>
        <v>122472759</v>
      </c>
      <c r="H40" s="32">
        <f t="shared" si="5"/>
        <v>122472759</v>
      </c>
      <c r="I40" s="34">
        <f t="shared" si="5"/>
        <v>292238509</v>
      </c>
      <c r="J40" s="35">
        <f t="shared" si="5"/>
        <v>-231121984</v>
      </c>
      <c r="K40" s="31">
        <f t="shared" si="5"/>
        <v>-228647770</v>
      </c>
      <c r="L40" s="32">
        <f t="shared" si="5"/>
        <v>-579050631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0</v>
      </c>
      <c r="D42" s="46">
        <f t="shared" ref="D42:L42" si="6">+D25-D40</f>
        <v>0</v>
      </c>
      <c r="E42" s="47">
        <f t="shared" si="6"/>
        <v>1228323418</v>
      </c>
      <c r="F42" s="48">
        <f t="shared" si="6"/>
        <v>697081188</v>
      </c>
      <c r="G42" s="46">
        <f t="shared" si="6"/>
        <v>1296573774</v>
      </c>
      <c r="H42" s="47">
        <f t="shared" si="6"/>
        <v>1296573774</v>
      </c>
      <c r="I42" s="49">
        <f t="shared" si="6"/>
        <v>1374973377</v>
      </c>
      <c r="J42" s="50">
        <f t="shared" si="6"/>
        <v>1889589588</v>
      </c>
      <c r="K42" s="46">
        <f t="shared" si="6"/>
        <v>2041188308</v>
      </c>
      <c r="L42" s="47">
        <f t="shared" si="6"/>
        <v>2407433824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0</v>
      </c>
      <c r="D45" s="19">
        <v>0</v>
      </c>
      <c r="E45" s="20">
        <v>1684922494</v>
      </c>
      <c r="F45" s="21">
        <v>538633987</v>
      </c>
      <c r="G45" s="19">
        <v>1128094573</v>
      </c>
      <c r="H45" s="20">
        <v>1128094573</v>
      </c>
      <c r="I45" s="22">
        <v>1249465616</v>
      </c>
      <c r="J45" s="23">
        <v>1698259452</v>
      </c>
      <c r="K45" s="19">
        <v>1821179558</v>
      </c>
      <c r="L45" s="20">
        <v>2189630889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12781451</v>
      </c>
      <c r="G46" s="19">
        <v>12781451</v>
      </c>
      <c r="H46" s="20">
        <v>12781451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0</v>
      </c>
      <c r="D48" s="53">
        <f t="shared" ref="D48:L48" si="7">SUM(D45:D47)</f>
        <v>0</v>
      </c>
      <c r="E48" s="54">
        <f t="shared" si="7"/>
        <v>1684922494</v>
      </c>
      <c r="F48" s="55">
        <f t="shared" si="7"/>
        <v>551415438</v>
      </c>
      <c r="G48" s="53">
        <f t="shared" si="7"/>
        <v>1140876024</v>
      </c>
      <c r="H48" s="54">
        <f t="shared" si="7"/>
        <v>1140876024</v>
      </c>
      <c r="I48" s="56">
        <f t="shared" si="7"/>
        <v>1249465616</v>
      </c>
      <c r="J48" s="57">
        <f t="shared" si="7"/>
        <v>1698259452</v>
      </c>
      <c r="K48" s="53">
        <f t="shared" si="7"/>
        <v>1821179558</v>
      </c>
      <c r="L48" s="54">
        <f t="shared" si="7"/>
        <v>2189630889</v>
      </c>
    </row>
    <row r="49" spans="1:12" ht="13.5" x14ac:dyDescent="0.25">
      <c r="A49" s="58" t="s">
        <v>88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75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1525284</v>
      </c>
      <c r="D6" s="19">
        <v>1465243</v>
      </c>
      <c r="E6" s="20">
        <v>2377523</v>
      </c>
      <c r="F6" s="21">
        <v>35505040</v>
      </c>
      <c r="G6" s="19">
        <v>16998660</v>
      </c>
      <c r="H6" s="20">
        <v>16998660</v>
      </c>
      <c r="I6" s="22">
        <v>-9568217</v>
      </c>
      <c r="J6" s="23">
        <v>26643873</v>
      </c>
      <c r="K6" s="19">
        <v>48956126</v>
      </c>
      <c r="L6" s="20">
        <v>75053726</v>
      </c>
    </row>
    <row r="7" spans="1:12" ht="13.5" x14ac:dyDescent="0.25">
      <c r="A7" s="24" t="s">
        <v>22</v>
      </c>
      <c r="B7" s="18" t="s">
        <v>9</v>
      </c>
      <c r="C7" s="19">
        <v>255042065</v>
      </c>
      <c r="D7" s="19">
        <v>359321533</v>
      </c>
      <c r="E7" s="20">
        <v>351526509</v>
      </c>
      <c r="F7" s="21">
        <v>179321529</v>
      </c>
      <c r="G7" s="19">
        <v>205526509</v>
      </c>
      <c r="H7" s="20">
        <v>205526509</v>
      </c>
      <c r="I7" s="22">
        <v>74401940</v>
      </c>
      <c r="J7" s="23">
        <v>205526509</v>
      </c>
      <c r="K7" s="19">
        <v>193526509</v>
      </c>
      <c r="L7" s="20">
        <v>179526509</v>
      </c>
    </row>
    <row r="8" spans="1:12" ht="13.5" x14ac:dyDescent="0.25">
      <c r="A8" s="24" t="s">
        <v>23</v>
      </c>
      <c r="B8" s="18" t="s">
        <v>9</v>
      </c>
      <c r="C8" s="19">
        <v>43808213</v>
      </c>
      <c r="D8" s="19">
        <v>47294236</v>
      </c>
      <c r="E8" s="20">
        <v>90523514</v>
      </c>
      <c r="F8" s="21">
        <v>41861435</v>
      </c>
      <c r="G8" s="19">
        <v>96086314</v>
      </c>
      <c r="H8" s="20">
        <v>96086314</v>
      </c>
      <c r="I8" s="22">
        <v>73109213</v>
      </c>
      <c r="J8" s="23">
        <v>102222514</v>
      </c>
      <c r="K8" s="19">
        <v>108966114</v>
      </c>
      <c r="L8" s="20">
        <v>116353514</v>
      </c>
    </row>
    <row r="9" spans="1:12" ht="13.5" x14ac:dyDescent="0.25">
      <c r="A9" s="24" t="s">
        <v>24</v>
      </c>
      <c r="B9" s="18" t="s">
        <v>19</v>
      </c>
      <c r="C9" s="19">
        <v>39790469</v>
      </c>
      <c r="D9" s="19">
        <v>48823542</v>
      </c>
      <c r="E9" s="20">
        <v>69383138</v>
      </c>
      <c r="F9" s="21">
        <v>48387413</v>
      </c>
      <c r="G9" s="19">
        <v>75883138</v>
      </c>
      <c r="H9" s="20">
        <v>75883138</v>
      </c>
      <c r="I9" s="22">
        <v>-19371441</v>
      </c>
      <c r="J9" s="23">
        <v>75883138</v>
      </c>
      <c r="K9" s="19">
        <v>75883138</v>
      </c>
      <c r="L9" s="20">
        <v>75883138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4192675</v>
      </c>
      <c r="D11" s="19">
        <v>3272887</v>
      </c>
      <c r="E11" s="20">
        <v>3147373</v>
      </c>
      <c r="F11" s="21">
        <v>3272887</v>
      </c>
      <c r="G11" s="19">
        <v>3147373</v>
      </c>
      <c r="H11" s="20">
        <v>3147373</v>
      </c>
      <c r="I11" s="22">
        <v>13329731</v>
      </c>
      <c r="J11" s="23">
        <v>3147373</v>
      </c>
      <c r="K11" s="19">
        <v>3147373</v>
      </c>
      <c r="L11" s="20">
        <v>3147373</v>
      </c>
    </row>
    <row r="12" spans="1:12" ht="13.5" x14ac:dyDescent="0.25">
      <c r="A12" s="29" t="s">
        <v>28</v>
      </c>
      <c r="B12" s="30" t="s">
        <v>19</v>
      </c>
      <c r="C12" s="31">
        <f>SUM(C6:C11)</f>
        <v>344358706</v>
      </c>
      <c r="D12" s="31">
        <f t="shared" ref="D12:L12" si="0">SUM(D6:D11)</f>
        <v>460177441</v>
      </c>
      <c r="E12" s="32">
        <f t="shared" si="0"/>
        <v>516958057</v>
      </c>
      <c r="F12" s="33">
        <f t="shared" si="0"/>
        <v>308348304</v>
      </c>
      <c r="G12" s="31">
        <f t="shared" si="0"/>
        <v>397641994</v>
      </c>
      <c r="H12" s="32">
        <f t="shared" si="0"/>
        <v>397641994</v>
      </c>
      <c r="I12" s="34">
        <f t="shared" si="0"/>
        <v>131901226</v>
      </c>
      <c r="J12" s="35">
        <f t="shared" si="0"/>
        <v>413423407</v>
      </c>
      <c r="K12" s="31">
        <f t="shared" si="0"/>
        <v>430479260</v>
      </c>
      <c r="L12" s="32">
        <f t="shared" si="0"/>
        <v>449964260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2523341999</v>
      </c>
      <c r="D19" s="19">
        <v>2854125694</v>
      </c>
      <c r="E19" s="20">
        <v>3156754859</v>
      </c>
      <c r="F19" s="21">
        <v>3427406387</v>
      </c>
      <c r="G19" s="19">
        <v>3441341873</v>
      </c>
      <c r="H19" s="20">
        <v>3441341873</v>
      </c>
      <c r="I19" s="22">
        <v>289833391</v>
      </c>
      <c r="J19" s="23">
        <v>3708998873</v>
      </c>
      <c r="K19" s="19">
        <v>3947571873</v>
      </c>
      <c r="L19" s="20">
        <v>4207812324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5522000</v>
      </c>
      <c r="D22" s="19">
        <v>3949944</v>
      </c>
      <c r="E22" s="20">
        <v>4496616</v>
      </c>
      <c r="F22" s="21">
        <v>9097121</v>
      </c>
      <c r="G22" s="19">
        <v>8193616</v>
      </c>
      <c r="H22" s="20">
        <v>8193616</v>
      </c>
      <c r="I22" s="22">
        <v>-868954</v>
      </c>
      <c r="J22" s="23">
        <v>7902616</v>
      </c>
      <c r="K22" s="19">
        <v>16325616</v>
      </c>
      <c r="L22" s="20">
        <v>22459165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70716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2528863999</v>
      </c>
      <c r="D24" s="38">
        <f t="shared" ref="D24:L24" si="1">SUM(D15:D23)</f>
        <v>2858075638</v>
      </c>
      <c r="E24" s="39">
        <f t="shared" si="1"/>
        <v>3161251475</v>
      </c>
      <c r="F24" s="40">
        <f t="shared" si="1"/>
        <v>3436503508</v>
      </c>
      <c r="G24" s="38">
        <f t="shared" si="1"/>
        <v>3449535489</v>
      </c>
      <c r="H24" s="39">
        <f t="shared" si="1"/>
        <v>3449535489</v>
      </c>
      <c r="I24" s="41">
        <f t="shared" si="1"/>
        <v>289035153</v>
      </c>
      <c r="J24" s="42">
        <f t="shared" si="1"/>
        <v>3716901489</v>
      </c>
      <c r="K24" s="38">
        <f t="shared" si="1"/>
        <v>3963897489</v>
      </c>
      <c r="L24" s="39">
        <f t="shared" si="1"/>
        <v>4230271489</v>
      </c>
    </row>
    <row r="25" spans="1:12" ht="13.5" x14ac:dyDescent="0.25">
      <c r="A25" s="29" t="s">
        <v>41</v>
      </c>
      <c r="B25" s="30" t="s">
        <v>19</v>
      </c>
      <c r="C25" s="31">
        <f>+C12+C24</f>
        <v>2873222705</v>
      </c>
      <c r="D25" s="31">
        <f t="shared" ref="D25:L25" si="2">+D12+D24</f>
        <v>3318253079</v>
      </c>
      <c r="E25" s="32">
        <f t="shared" si="2"/>
        <v>3678209532</v>
      </c>
      <c r="F25" s="33">
        <f t="shared" si="2"/>
        <v>3744851812</v>
      </c>
      <c r="G25" s="31">
        <f t="shared" si="2"/>
        <v>3847177483</v>
      </c>
      <c r="H25" s="32">
        <f t="shared" si="2"/>
        <v>3847177483</v>
      </c>
      <c r="I25" s="34">
        <f t="shared" si="2"/>
        <v>420936379</v>
      </c>
      <c r="J25" s="35">
        <f t="shared" si="2"/>
        <v>4130324896</v>
      </c>
      <c r="K25" s="31">
        <f t="shared" si="2"/>
        <v>4394376749</v>
      </c>
      <c r="L25" s="32">
        <f t="shared" si="2"/>
        <v>4680235749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2160458</v>
      </c>
      <c r="D30" s="19">
        <v>283207</v>
      </c>
      <c r="E30" s="20">
        <v>3717050</v>
      </c>
      <c r="F30" s="21">
        <v>283206</v>
      </c>
      <c r="G30" s="19">
        <v>1592734</v>
      </c>
      <c r="H30" s="20">
        <v>1592734</v>
      </c>
      <c r="I30" s="22">
        <v>-3510173</v>
      </c>
      <c r="J30" s="23">
        <v>874147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121679440</v>
      </c>
      <c r="D32" s="19">
        <v>196380196</v>
      </c>
      <c r="E32" s="20">
        <v>184085143</v>
      </c>
      <c r="F32" s="21">
        <v>196380187</v>
      </c>
      <c r="G32" s="19">
        <v>288599084</v>
      </c>
      <c r="H32" s="20">
        <v>288599084</v>
      </c>
      <c r="I32" s="22">
        <v>66380177</v>
      </c>
      <c r="J32" s="23">
        <v>288599084</v>
      </c>
      <c r="K32" s="19">
        <v>288599084</v>
      </c>
      <c r="L32" s="20">
        <v>288599084</v>
      </c>
    </row>
    <row r="33" spans="1:12" ht="13.5" x14ac:dyDescent="0.25">
      <c r="A33" s="24" t="s">
        <v>49</v>
      </c>
      <c r="B33" s="18" t="s">
        <v>19</v>
      </c>
      <c r="C33" s="19">
        <v>11345665</v>
      </c>
      <c r="D33" s="19">
        <v>12810189</v>
      </c>
      <c r="E33" s="20">
        <v>14695446</v>
      </c>
      <c r="F33" s="21">
        <v>12810186</v>
      </c>
      <c r="G33" s="19">
        <v>14445446</v>
      </c>
      <c r="H33" s="20">
        <v>14445446</v>
      </c>
      <c r="I33" s="22">
        <v>-2819611</v>
      </c>
      <c r="J33" s="23">
        <v>25445446</v>
      </c>
      <c r="K33" s="19">
        <v>37325446</v>
      </c>
      <c r="L33" s="20">
        <v>50155446</v>
      </c>
    </row>
    <row r="34" spans="1:12" ht="13.5" x14ac:dyDescent="0.25">
      <c r="A34" s="29" t="s">
        <v>50</v>
      </c>
      <c r="B34" s="30" t="s">
        <v>19</v>
      </c>
      <c r="C34" s="31">
        <f>SUM(C29:C33)</f>
        <v>135185563</v>
      </c>
      <c r="D34" s="31">
        <f t="shared" ref="D34:L34" si="3">SUM(D29:D33)</f>
        <v>209473592</v>
      </c>
      <c r="E34" s="32">
        <f t="shared" si="3"/>
        <v>202497639</v>
      </c>
      <c r="F34" s="33">
        <f t="shared" si="3"/>
        <v>209473579</v>
      </c>
      <c r="G34" s="31">
        <f t="shared" si="3"/>
        <v>304637264</v>
      </c>
      <c r="H34" s="32">
        <f t="shared" si="3"/>
        <v>304637264</v>
      </c>
      <c r="I34" s="34">
        <f t="shared" si="3"/>
        <v>60050393</v>
      </c>
      <c r="J34" s="35">
        <f t="shared" si="3"/>
        <v>314918677</v>
      </c>
      <c r="K34" s="31">
        <f t="shared" si="3"/>
        <v>325924530</v>
      </c>
      <c r="L34" s="32">
        <f t="shared" si="3"/>
        <v>338754530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1317316</v>
      </c>
      <c r="H37" s="20">
        <v>1317316</v>
      </c>
      <c r="I37" s="22">
        <v>2292316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46518617</v>
      </c>
      <c r="D38" s="19">
        <v>52773048</v>
      </c>
      <c r="E38" s="20">
        <v>62937898</v>
      </c>
      <c r="F38" s="21">
        <v>54268048</v>
      </c>
      <c r="G38" s="19">
        <v>64187898</v>
      </c>
      <c r="H38" s="20">
        <v>64187898</v>
      </c>
      <c r="I38" s="22">
        <v>0</v>
      </c>
      <c r="J38" s="23">
        <v>69687898</v>
      </c>
      <c r="K38" s="19">
        <v>75737898</v>
      </c>
      <c r="L38" s="20">
        <v>82392898</v>
      </c>
    </row>
    <row r="39" spans="1:12" ht="13.5" x14ac:dyDescent="0.25">
      <c r="A39" s="29" t="s">
        <v>53</v>
      </c>
      <c r="B39" s="37" t="s">
        <v>19</v>
      </c>
      <c r="C39" s="31">
        <f>SUM(C37:C38)</f>
        <v>46518617</v>
      </c>
      <c r="D39" s="38">
        <f t="shared" ref="D39:L39" si="4">SUM(D37:D38)</f>
        <v>52773048</v>
      </c>
      <c r="E39" s="39">
        <f t="shared" si="4"/>
        <v>62937898</v>
      </c>
      <c r="F39" s="40">
        <f t="shared" si="4"/>
        <v>54268048</v>
      </c>
      <c r="G39" s="38">
        <f t="shared" si="4"/>
        <v>65505214</v>
      </c>
      <c r="H39" s="39">
        <f t="shared" si="4"/>
        <v>65505214</v>
      </c>
      <c r="I39" s="40">
        <f t="shared" si="4"/>
        <v>2292316</v>
      </c>
      <c r="J39" s="42">
        <f t="shared" si="4"/>
        <v>69687898</v>
      </c>
      <c r="K39" s="38">
        <f t="shared" si="4"/>
        <v>75737898</v>
      </c>
      <c r="L39" s="39">
        <f t="shared" si="4"/>
        <v>82392898</v>
      </c>
    </row>
    <row r="40" spans="1:12" ht="13.5" x14ac:dyDescent="0.25">
      <c r="A40" s="29" t="s">
        <v>54</v>
      </c>
      <c r="B40" s="30" t="s">
        <v>19</v>
      </c>
      <c r="C40" s="31">
        <f>+C34+C39</f>
        <v>181704180</v>
      </c>
      <c r="D40" s="31">
        <f t="shared" ref="D40:L40" si="5">+D34+D39</f>
        <v>262246640</v>
      </c>
      <c r="E40" s="32">
        <f t="shared" si="5"/>
        <v>265435537</v>
      </c>
      <c r="F40" s="33">
        <f t="shared" si="5"/>
        <v>263741627</v>
      </c>
      <c r="G40" s="31">
        <f t="shared" si="5"/>
        <v>370142478</v>
      </c>
      <c r="H40" s="32">
        <f t="shared" si="5"/>
        <v>370142478</v>
      </c>
      <c r="I40" s="34">
        <f t="shared" si="5"/>
        <v>62342709</v>
      </c>
      <c r="J40" s="35">
        <f t="shared" si="5"/>
        <v>384606575</v>
      </c>
      <c r="K40" s="31">
        <f t="shared" si="5"/>
        <v>401662428</v>
      </c>
      <c r="L40" s="32">
        <f t="shared" si="5"/>
        <v>421147428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2691518525</v>
      </c>
      <c r="D42" s="46">
        <f t="shared" ref="D42:L42" si="6">+D25-D40</f>
        <v>3056006439</v>
      </c>
      <c r="E42" s="47">
        <f t="shared" si="6"/>
        <v>3412773995</v>
      </c>
      <c r="F42" s="48">
        <f t="shared" si="6"/>
        <v>3481110185</v>
      </c>
      <c r="G42" s="46">
        <f t="shared" si="6"/>
        <v>3477035005</v>
      </c>
      <c r="H42" s="47">
        <f t="shared" si="6"/>
        <v>3477035005</v>
      </c>
      <c r="I42" s="49">
        <f t="shared" si="6"/>
        <v>358593670</v>
      </c>
      <c r="J42" s="50">
        <f t="shared" si="6"/>
        <v>3745718321</v>
      </c>
      <c r="K42" s="46">
        <f t="shared" si="6"/>
        <v>3992714321</v>
      </c>
      <c r="L42" s="47">
        <f t="shared" si="6"/>
        <v>4259088321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2468225705</v>
      </c>
      <c r="D45" s="19">
        <v>2699299669</v>
      </c>
      <c r="E45" s="20">
        <v>3056006442</v>
      </c>
      <c r="F45" s="21">
        <v>3242686185</v>
      </c>
      <c r="G45" s="19">
        <v>3319073005</v>
      </c>
      <c r="H45" s="20">
        <v>3319073005</v>
      </c>
      <c r="I45" s="22">
        <v>0</v>
      </c>
      <c r="J45" s="23">
        <v>3745718321</v>
      </c>
      <c r="K45" s="19">
        <v>3992714321</v>
      </c>
      <c r="L45" s="20">
        <v>4259088321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2468225705</v>
      </c>
      <c r="D48" s="53">
        <f t="shared" ref="D48:L48" si="7">SUM(D45:D47)</f>
        <v>2699299669</v>
      </c>
      <c r="E48" s="54">
        <f t="shared" si="7"/>
        <v>3056006442</v>
      </c>
      <c r="F48" s="55">
        <f t="shared" si="7"/>
        <v>3242686185</v>
      </c>
      <c r="G48" s="53">
        <f t="shared" si="7"/>
        <v>3319073005</v>
      </c>
      <c r="H48" s="54">
        <f t="shared" si="7"/>
        <v>3319073005</v>
      </c>
      <c r="I48" s="56">
        <f t="shared" si="7"/>
        <v>0</v>
      </c>
      <c r="J48" s="57">
        <f t="shared" si="7"/>
        <v>3745718321</v>
      </c>
      <c r="K48" s="53">
        <f t="shared" si="7"/>
        <v>3992714321</v>
      </c>
      <c r="L48" s="54">
        <f t="shared" si="7"/>
        <v>4259088321</v>
      </c>
    </row>
    <row r="49" spans="1:12" ht="13.5" x14ac:dyDescent="0.25">
      <c r="A49" s="58" t="s">
        <v>88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-2923097</v>
      </c>
      <c r="D6" s="19">
        <v>-5457197</v>
      </c>
      <c r="E6" s="20">
        <v>1705591</v>
      </c>
      <c r="F6" s="21">
        <v>-163384287</v>
      </c>
      <c r="G6" s="19">
        <v>-167444451</v>
      </c>
      <c r="H6" s="20">
        <v>-167444451</v>
      </c>
      <c r="I6" s="22">
        <v>24168041</v>
      </c>
      <c r="J6" s="23">
        <v>12938063</v>
      </c>
      <c r="K6" s="19">
        <v>48697368</v>
      </c>
      <c r="L6" s="20">
        <v>85128089</v>
      </c>
    </row>
    <row r="7" spans="1:12" ht="13.5" x14ac:dyDescent="0.25">
      <c r="A7" s="24" t="s">
        <v>22</v>
      </c>
      <c r="B7" s="18" t="s">
        <v>9</v>
      </c>
      <c r="C7" s="19">
        <v>34703674</v>
      </c>
      <c r="D7" s="19">
        <v>955873</v>
      </c>
      <c r="E7" s="20">
        <v>305669</v>
      </c>
      <c r="F7" s="21">
        <v>0</v>
      </c>
      <c r="G7" s="19">
        <v>2011261</v>
      </c>
      <c r="H7" s="20">
        <v>2011261</v>
      </c>
      <c r="I7" s="22">
        <v>4160980</v>
      </c>
      <c r="J7" s="23">
        <v>2107802</v>
      </c>
      <c r="K7" s="19">
        <v>2107802</v>
      </c>
      <c r="L7" s="20">
        <v>2107802</v>
      </c>
    </row>
    <row r="8" spans="1:12" ht="13.5" x14ac:dyDescent="0.25">
      <c r="A8" s="24" t="s">
        <v>23</v>
      </c>
      <c r="B8" s="18" t="s">
        <v>9</v>
      </c>
      <c r="C8" s="19">
        <v>111279815</v>
      </c>
      <c r="D8" s="19">
        <v>30995948</v>
      </c>
      <c r="E8" s="20">
        <v>39547369</v>
      </c>
      <c r="F8" s="21">
        <v>325911508</v>
      </c>
      <c r="G8" s="19">
        <v>364565330</v>
      </c>
      <c r="H8" s="20">
        <v>364565330</v>
      </c>
      <c r="I8" s="22">
        <v>255910371</v>
      </c>
      <c r="J8" s="23">
        <v>91597377</v>
      </c>
      <c r="K8" s="19">
        <v>149309878</v>
      </c>
      <c r="L8" s="20">
        <v>209619443</v>
      </c>
    </row>
    <row r="9" spans="1:12" ht="13.5" x14ac:dyDescent="0.25">
      <c r="A9" s="24" t="s">
        <v>24</v>
      </c>
      <c r="B9" s="18" t="s">
        <v>19</v>
      </c>
      <c r="C9" s="19">
        <v>101817010</v>
      </c>
      <c r="D9" s="19">
        <v>122043587</v>
      </c>
      <c r="E9" s="20">
        <v>199867916</v>
      </c>
      <c r="F9" s="21">
        <v>71616866</v>
      </c>
      <c r="G9" s="19">
        <v>165347573</v>
      </c>
      <c r="H9" s="20">
        <v>165347573</v>
      </c>
      <c r="I9" s="22">
        <v>121215108</v>
      </c>
      <c r="J9" s="23">
        <v>98229781</v>
      </c>
      <c r="K9" s="19">
        <v>98229781</v>
      </c>
      <c r="L9" s="20">
        <v>98229781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3802113</v>
      </c>
      <c r="D11" s="19">
        <v>5720786</v>
      </c>
      <c r="E11" s="20">
        <v>4415368</v>
      </c>
      <c r="F11" s="21">
        <v>5386159</v>
      </c>
      <c r="G11" s="19">
        <v>10801526</v>
      </c>
      <c r="H11" s="20">
        <v>10801526</v>
      </c>
      <c r="I11" s="22">
        <v>2438011</v>
      </c>
      <c r="J11" s="23">
        <v>4906586</v>
      </c>
      <c r="K11" s="19">
        <v>5198156</v>
      </c>
      <c r="L11" s="20">
        <v>5502846</v>
      </c>
    </row>
    <row r="12" spans="1:12" ht="13.5" x14ac:dyDescent="0.25">
      <c r="A12" s="29" t="s">
        <v>28</v>
      </c>
      <c r="B12" s="30" t="s">
        <v>19</v>
      </c>
      <c r="C12" s="31">
        <f>SUM(C6:C11)</f>
        <v>248679515</v>
      </c>
      <c r="D12" s="31">
        <f t="shared" ref="D12:L12" si="0">SUM(D6:D11)</f>
        <v>154258997</v>
      </c>
      <c r="E12" s="32">
        <f t="shared" si="0"/>
        <v>245841913</v>
      </c>
      <c r="F12" s="33">
        <f t="shared" si="0"/>
        <v>239530246</v>
      </c>
      <c r="G12" s="31">
        <f t="shared" si="0"/>
        <v>375281239</v>
      </c>
      <c r="H12" s="32">
        <f t="shared" si="0"/>
        <v>375281239</v>
      </c>
      <c r="I12" s="34">
        <f t="shared" si="0"/>
        <v>407892511</v>
      </c>
      <c r="J12" s="35">
        <f t="shared" si="0"/>
        <v>209779609</v>
      </c>
      <c r="K12" s="31">
        <f t="shared" si="0"/>
        <v>303542985</v>
      </c>
      <c r="L12" s="32">
        <f t="shared" si="0"/>
        <v>400587961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740889930</v>
      </c>
      <c r="D19" s="19">
        <v>802196531</v>
      </c>
      <c r="E19" s="20">
        <v>833976071</v>
      </c>
      <c r="F19" s="21">
        <v>921111921</v>
      </c>
      <c r="G19" s="19">
        <v>1769245666</v>
      </c>
      <c r="H19" s="20">
        <v>1769245666</v>
      </c>
      <c r="I19" s="22">
        <v>866833462</v>
      </c>
      <c r="J19" s="23">
        <v>953521612</v>
      </c>
      <c r="K19" s="19">
        <v>1081954755</v>
      </c>
      <c r="L19" s="20">
        <v>1226549360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1501638</v>
      </c>
      <c r="G21" s="19">
        <v>1983738</v>
      </c>
      <c r="H21" s="20">
        <v>1983738</v>
      </c>
      <c r="I21" s="22">
        <v>482100</v>
      </c>
      <c r="J21" s="23">
        <v>505241</v>
      </c>
      <c r="K21" s="19">
        <v>505241</v>
      </c>
      <c r="L21" s="20">
        <v>505241</v>
      </c>
    </row>
    <row r="22" spans="1:12" ht="13.5" x14ac:dyDescent="0.25">
      <c r="A22" s="24" t="s">
        <v>38</v>
      </c>
      <c r="B22" s="18" t="s">
        <v>19</v>
      </c>
      <c r="C22" s="19">
        <v>154095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741044025</v>
      </c>
      <c r="D24" s="38">
        <f t="shared" ref="D24:L24" si="1">SUM(D15:D23)</f>
        <v>802196531</v>
      </c>
      <c r="E24" s="39">
        <f t="shared" si="1"/>
        <v>833976071</v>
      </c>
      <c r="F24" s="40">
        <f t="shared" si="1"/>
        <v>922613559</v>
      </c>
      <c r="G24" s="38">
        <f t="shared" si="1"/>
        <v>1771229404</v>
      </c>
      <c r="H24" s="39">
        <f t="shared" si="1"/>
        <v>1771229404</v>
      </c>
      <c r="I24" s="41">
        <f t="shared" si="1"/>
        <v>867315562</v>
      </c>
      <c r="J24" s="42">
        <f t="shared" si="1"/>
        <v>954026853</v>
      </c>
      <c r="K24" s="38">
        <f t="shared" si="1"/>
        <v>1082459996</v>
      </c>
      <c r="L24" s="39">
        <f t="shared" si="1"/>
        <v>1227054601</v>
      </c>
    </row>
    <row r="25" spans="1:12" ht="13.5" x14ac:dyDescent="0.25">
      <c r="A25" s="29" t="s">
        <v>41</v>
      </c>
      <c r="B25" s="30" t="s">
        <v>19</v>
      </c>
      <c r="C25" s="31">
        <f>+C12+C24</f>
        <v>989723540</v>
      </c>
      <c r="D25" s="31">
        <f t="shared" ref="D25:L25" si="2">+D12+D24</f>
        <v>956455528</v>
      </c>
      <c r="E25" s="32">
        <f t="shared" si="2"/>
        <v>1079817984</v>
      </c>
      <c r="F25" s="33">
        <f t="shared" si="2"/>
        <v>1162143805</v>
      </c>
      <c r="G25" s="31">
        <f t="shared" si="2"/>
        <v>2146510643</v>
      </c>
      <c r="H25" s="32">
        <f t="shared" si="2"/>
        <v>2146510643</v>
      </c>
      <c r="I25" s="34">
        <f t="shared" si="2"/>
        <v>1275208073</v>
      </c>
      <c r="J25" s="35">
        <f t="shared" si="2"/>
        <v>1163806462</v>
      </c>
      <c r="K25" s="31">
        <f t="shared" si="2"/>
        <v>1386002981</v>
      </c>
      <c r="L25" s="32">
        <f t="shared" si="2"/>
        <v>1627642562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1283509</v>
      </c>
      <c r="G30" s="19">
        <v>1283509</v>
      </c>
      <c r="H30" s="20">
        <v>1283509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4028787</v>
      </c>
      <c r="D31" s="19">
        <v>4178701</v>
      </c>
      <c r="E31" s="20">
        <v>4358176</v>
      </c>
      <c r="F31" s="21">
        <v>5665724</v>
      </c>
      <c r="G31" s="19">
        <v>10023899</v>
      </c>
      <c r="H31" s="20">
        <v>10023899</v>
      </c>
      <c r="I31" s="22">
        <v>4575658</v>
      </c>
      <c r="J31" s="23">
        <v>4567367</v>
      </c>
      <c r="K31" s="19">
        <v>4567367</v>
      </c>
      <c r="L31" s="20">
        <v>4567367</v>
      </c>
    </row>
    <row r="32" spans="1:12" ht="13.5" x14ac:dyDescent="0.25">
      <c r="A32" s="24" t="s">
        <v>48</v>
      </c>
      <c r="B32" s="18" t="s">
        <v>46</v>
      </c>
      <c r="C32" s="19">
        <v>533053527</v>
      </c>
      <c r="D32" s="19">
        <v>549349466</v>
      </c>
      <c r="E32" s="20">
        <v>577891574</v>
      </c>
      <c r="F32" s="21">
        <v>526369517</v>
      </c>
      <c r="G32" s="19">
        <v>983015979</v>
      </c>
      <c r="H32" s="20">
        <v>983015979</v>
      </c>
      <c r="I32" s="22">
        <v>598942307</v>
      </c>
      <c r="J32" s="23">
        <v>478844774</v>
      </c>
      <c r="K32" s="19">
        <v>479136344</v>
      </c>
      <c r="L32" s="20">
        <v>479441034</v>
      </c>
    </row>
    <row r="33" spans="1:12" ht="13.5" x14ac:dyDescent="0.25">
      <c r="A33" s="24" t="s">
        <v>49</v>
      </c>
      <c r="B33" s="18" t="s">
        <v>19</v>
      </c>
      <c r="C33" s="19">
        <v>51636110</v>
      </c>
      <c r="D33" s="19">
        <v>45624474</v>
      </c>
      <c r="E33" s="20">
        <v>62116865</v>
      </c>
      <c r="F33" s="21">
        <v>3791244</v>
      </c>
      <c r="G33" s="19">
        <v>8106397</v>
      </c>
      <c r="H33" s="20">
        <v>8106397</v>
      </c>
      <c r="I33" s="22">
        <v>87001712</v>
      </c>
      <c r="J33" s="23">
        <v>4522280</v>
      </c>
      <c r="K33" s="19">
        <v>4522280</v>
      </c>
      <c r="L33" s="20">
        <v>4522280</v>
      </c>
    </row>
    <row r="34" spans="1:12" ht="13.5" x14ac:dyDescent="0.25">
      <c r="A34" s="29" t="s">
        <v>50</v>
      </c>
      <c r="B34" s="30" t="s">
        <v>19</v>
      </c>
      <c r="C34" s="31">
        <f>SUM(C29:C33)</f>
        <v>588718424</v>
      </c>
      <c r="D34" s="31">
        <f t="shared" ref="D34:L34" si="3">SUM(D29:D33)</f>
        <v>599152641</v>
      </c>
      <c r="E34" s="32">
        <f t="shared" si="3"/>
        <v>644366615</v>
      </c>
      <c r="F34" s="33">
        <f t="shared" si="3"/>
        <v>537109994</v>
      </c>
      <c r="G34" s="31">
        <f t="shared" si="3"/>
        <v>1002429784</v>
      </c>
      <c r="H34" s="32">
        <f t="shared" si="3"/>
        <v>1002429784</v>
      </c>
      <c r="I34" s="34">
        <f t="shared" si="3"/>
        <v>690519677</v>
      </c>
      <c r="J34" s="35">
        <f t="shared" si="3"/>
        <v>487934421</v>
      </c>
      <c r="K34" s="31">
        <f t="shared" si="3"/>
        <v>488225991</v>
      </c>
      <c r="L34" s="32">
        <f t="shared" si="3"/>
        <v>488530681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3009228</v>
      </c>
      <c r="D37" s="19">
        <v>1970127</v>
      </c>
      <c r="E37" s="20">
        <v>719732</v>
      </c>
      <c r="F37" s="21">
        <v>447905</v>
      </c>
      <c r="G37" s="19">
        <v>1167638</v>
      </c>
      <c r="H37" s="20">
        <v>1167638</v>
      </c>
      <c r="I37" s="22">
        <v>-120947</v>
      </c>
      <c r="J37" s="23">
        <v>754280</v>
      </c>
      <c r="K37" s="19">
        <v>754280</v>
      </c>
      <c r="L37" s="20">
        <v>754280</v>
      </c>
    </row>
    <row r="38" spans="1:12" ht="13.5" x14ac:dyDescent="0.25">
      <c r="A38" s="24" t="s">
        <v>49</v>
      </c>
      <c r="B38" s="18" t="s">
        <v>19</v>
      </c>
      <c r="C38" s="19">
        <v>34471219</v>
      </c>
      <c r="D38" s="19">
        <v>32137941</v>
      </c>
      <c r="E38" s="20">
        <v>35554941</v>
      </c>
      <c r="F38" s="21">
        <v>80553706</v>
      </c>
      <c r="G38" s="19">
        <v>181694827</v>
      </c>
      <c r="H38" s="20">
        <v>181694827</v>
      </c>
      <c r="I38" s="22">
        <v>41473000</v>
      </c>
      <c r="J38" s="23">
        <v>105995895</v>
      </c>
      <c r="K38" s="19">
        <v>105995895</v>
      </c>
      <c r="L38" s="20">
        <v>105995895</v>
      </c>
    </row>
    <row r="39" spans="1:12" ht="13.5" x14ac:dyDescent="0.25">
      <c r="A39" s="29" t="s">
        <v>53</v>
      </c>
      <c r="B39" s="37" t="s">
        <v>19</v>
      </c>
      <c r="C39" s="31">
        <f>SUM(C37:C38)</f>
        <v>37480447</v>
      </c>
      <c r="D39" s="38">
        <f t="shared" ref="D39:L39" si="4">SUM(D37:D38)</f>
        <v>34108068</v>
      </c>
      <c r="E39" s="39">
        <f t="shared" si="4"/>
        <v>36274673</v>
      </c>
      <c r="F39" s="40">
        <f t="shared" si="4"/>
        <v>81001611</v>
      </c>
      <c r="G39" s="38">
        <f t="shared" si="4"/>
        <v>182862465</v>
      </c>
      <c r="H39" s="39">
        <f t="shared" si="4"/>
        <v>182862465</v>
      </c>
      <c r="I39" s="40">
        <f t="shared" si="4"/>
        <v>41352053</v>
      </c>
      <c r="J39" s="42">
        <f t="shared" si="4"/>
        <v>106750175</v>
      </c>
      <c r="K39" s="38">
        <f t="shared" si="4"/>
        <v>106750175</v>
      </c>
      <c r="L39" s="39">
        <f t="shared" si="4"/>
        <v>106750175</v>
      </c>
    </row>
    <row r="40" spans="1:12" ht="13.5" x14ac:dyDescent="0.25">
      <c r="A40" s="29" t="s">
        <v>54</v>
      </c>
      <c r="B40" s="30" t="s">
        <v>19</v>
      </c>
      <c r="C40" s="31">
        <f>+C34+C39</f>
        <v>626198871</v>
      </c>
      <c r="D40" s="31">
        <f t="shared" ref="D40:L40" si="5">+D34+D39</f>
        <v>633260709</v>
      </c>
      <c r="E40" s="32">
        <f t="shared" si="5"/>
        <v>680641288</v>
      </c>
      <c r="F40" s="33">
        <f t="shared" si="5"/>
        <v>618111605</v>
      </c>
      <c r="G40" s="31">
        <f t="shared" si="5"/>
        <v>1185292249</v>
      </c>
      <c r="H40" s="32">
        <f t="shared" si="5"/>
        <v>1185292249</v>
      </c>
      <c r="I40" s="34">
        <f t="shared" si="5"/>
        <v>731871730</v>
      </c>
      <c r="J40" s="35">
        <f t="shared" si="5"/>
        <v>594684596</v>
      </c>
      <c r="K40" s="31">
        <f t="shared" si="5"/>
        <v>594976166</v>
      </c>
      <c r="L40" s="32">
        <f t="shared" si="5"/>
        <v>595280856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363524669</v>
      </c>
      <c r="D42" s="46">
        <f t="shared" ref="D42:L42" si="6">+D25-D40</f>
        <v>323194819</v>
      </c>
      <c r="E42" s="47">
        <f t="shared" si="6"/>
        <v>399176696</v>
      </c>
      <c r="F42" s="48">
        <f t="shared" si="6"/>
        <v>544032200</v>
      </c>
      <c r="G42" s="46">
        <f t="shared" si="6"/>
        <v>961218394</v>
      </c>
      <c r="H42" s="47">
        <f t="shared" si="6"/>
        <v>961218394</v>
      </c>
      <c r="I42" s="49">
        <f t="shared" si="6"/>
        <v>543336343</v>
      </c>
      <c r="J42" s="50">
        <f t="shared" si="6"/>
        <v>569121866</v>
      </c>
      <c r="K42" s="46">
        <f t="shared" si="6"/>
        <v>791026815</v>
      </c>
      <c r="L42" s="47">
        <f t="shared" si="6"/>
        <v>1032361706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350669171</v>
      </c>
      <c r="D45" s="19">
        <v>365310173</v>
      </c>
      <c r="E45" s="20">
        <v>380753855</v>
      </c>
      <c r="F45" s="21">
        <v>544032201</v>
      </c>
      <c r="G45" s="19">
        <v>961218395</v>
      </c>
      <c r="H45" s="20">
        <v>961218395</v>
      </c>
      <c r="I45" s="22">
        <v>543336351</v>
      </c>
      <c r="J45" s="23">
        <v>569121866</v>
      </c>
      <c r="K45" s="19">
        <v>791026815</v>
      </c>
      <c r="L45" s="20">
        <v>1032361706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350669171</v>
      </c>
      <c r="D48" s="53">
        <f t="shared" ref="D48:L48" si="7">SUM(D45:D47)</f>
        <v>365310173</v>
      </c>
      <c r="E48" s="54">
        <f t="shared" si="7"/>
        <v>380753855</v>
      </c>
      <c r="F48" s="55">
        <f t="shared" si="7"/>
        <v>544032201</v>
      </c>
      <c r="G48" s="53">
        <f t="shared" si="7"/>
        <v>961218395</v>
      </c>
      <c r="H48" s="54">
        <f t="shared" si="7"/>
        <v>961218395</v>
      </c>
      <c r="I48" s="56">
        <f t="shared" si="7"/>
        <v>543336351</v>
      </c>
      <c r="J48" s="57">
        <f t="shared" si="7"/>
        <v>569121866</v>
      </c>
      <c r="K48" s="53">
        <f t="shared" si="7"/>
        <v>791026815</v>
      </c>
      <c r="L48" s="54">
        <f t="shared" si="7"/>
        <v>1032361706</v>
      </c>
    </row>
    <row r="49" spans="1:12" ht="13.5" x14ac:dyDescent="0.25">
      <c r="A49" s="58" t="s">
        <v>88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77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2468370</v>
      </c>
      <c r="D6" s="19">
        <v>-50922010</v>
      </c>
      <c r="E6" s="20">
        <v>-151735847</v>
      </c>
      <c r="F6" s="21">
        <v>83744660</v>
      </c>
      <c r="G6" s="19">
        <v>154544654</v>
      </c>
      <c r="H6" s="20">
        <v>154544654</v>
      </c>
      <c r="I6" s="22">
        <v>-140010952</v>
      </c>
      <c r="J6" s="23">
        <v>219468266</v>
      </c>
      <c r="K6" s="19">
        <v>269958334</v>
      </c>
      <c r="L6" s="20">
        <v>335981277</v>
      </c>
    </row>
    <row r="7" spans="1:12" ht="13.5" x14ac:dyDescent="0.25">
      <c r="A7" s="24" t="s">
        <v>22</v>
      </c>
      <c r="B7" s="18" t="s">
        <v>9</v>
      </c>
      <c r="C7" s="19">
        <v>6300400</v>
      </c>
      <c r="D7" s="19">
        <v>102406509</v>
      </c>
      <c r="E7" s="20">
        <v>224251259</v>
      </c>
      <c r="F7" s="21">
        <v>45000000</v>
      </c>
      <c r="G7" s="19">
        <v>45000049</v>
      </c>
      <c r="H7" s="20">
        <v>45000049</v>
      </c>
      <c r="I7" s="22">
        <v>337729964</v>
      </c>
      <c r="J7" s="23">
        <v>47160000</v>
      </c>
      <c r="K7" s="19">
        <v>49235040</v>
      </c>
      <c r="L7" s="20">
        <v>51450623</v>
      </c>
    </row>
    <row r="8" spans="1:12" ht="13.5" x14ac:dyDescent="0.25">
      <c r="A8" s="24" t="s">
        <v>23</v>
      </c>
      <c r="B8" s="18" t="s">
        <v>9</v>
      </c>
      <c r="C8" s="19">
        <v>197676300</v>
      </c>
      <c r="D8" s="19">
        <v>244578972</v>
      </c>
      <c r="E8" s="20">
        <v>210109475</v>
      </c>
      <c r="F8" s="21">
        <v>191907055</v>
      </c>
      <c r="G8" s="19">
        <v>191907153</v>
      </c>
      <c r="H8" s="20">
        <v>191907153</v>
      </c>
      <c r="I8" s="22">
        <v>2585759562</v>
      </c>
      <c r="J8" s="23">
        <v>251520000</v>
      </c>
      <c r="K8" s="19">
        <v>262586879</v>
      </c>
      <c r="L8" s="20">
        <v>274403289</v>
      </c>
    </row>
    <row r="9" spans="1:12" ht="13.5" x14ac:dyDescent="0.25">
      <c r="A9" s="24" t="s">
        <v>24</v>
      </c>
      <c r="B9" s="18" t="s">
        <v>19</v>
      </c>
      <c r="C9" s="19">
        <v>12032309</v>
      </c>
      <c r="D9" s="19">
        <v>52467364</v>
      </c>
      <c r="E9" s="20">
        <v>55455985</v>
      </c>
      <c r="F9" s="21">
        <v>10557288</v>
      </c>
      <c r="G9" s="19">
        <v>10557365</v>
      </c>
      <c r="H9" s="20">
        <v>10557365</v>
      </c>
      <c r="I9" s="22">
        <v>96941715</v>
      </c>
      <c r="J9" s="23">
        <v>13434201</v>
      </c>
      <c r="K9" s="19">
        <v>13443425</v>
      </c>
      <c r="L9" s="20">
        <v>13453272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7819514</v>
      </c>
      <c r="G10" s="26">
        <v>7819515</v>
      </c>
      <c r="H10" s="27">
        <v>7819515</v>
      </c>
      <c r="I10" s="22">
        <v>0</v>
      </c>
      <c r="J10" s="28">
        <v>2096000</v>
      </c>
      <c r="K10" s="26">
        <v>2188224</v>
      </c>
      <c r="L10" s="27">
        <v>2286694</v>
      </c>
    </row>
    <row r="11" spans="1:12" ht="13.5" x14ac:dyDescent="0.25">
      <c r="A11" s="24" t="s">
        <v>26</v>
      </c>
      <c r="B11" s="18" t="s">
        <v>27</v>
      </c>
      <c r="C11" s="19">
        <v>1282551</v>
      </c>
      <c r="D11" s="19">
        <v>1516265</v>
      </c>
      <c r="E11" s="20">
        <v>2129429</v>
      </c>
      <c r="F11" s="21">
        <v>14975124</v>
      </c>
      <c r="G11" s="19">
        <v>14975135</v>
      </c>
      <c r="H11" s="20">
        <v>14975135</v>
      </c>
      <c r="I11" s="22">
        <v>11721989</v>
      </c>
      <c r="J11" s="23">
        <v>2500000</v>
      </c>
      <c r="K11" s="19">
        <v>2500001</v>
      </c>
      <c r="L11" s="20">
        <v>2500002</v>
      </c>
    </row>
    <row r="12" spans="1:12" ht="13.5" x14ac:dyDescent="0.25">
      <c r="A12" s="29" t="s">
        <v>28</v>
      </c>
      <c r="B12" s="30" t="s">
        <v>19</v>
      </c>
      <c r="C12" s="31">
        <f>SUM(C6:C11)</f>
        <v>219759930</v>
      </c>
      <c r="D12" s="31">
        <f t="shared" ref="D12:L12" si="0">SUM(D6:D11)</f>
        <v>350047100</v>
      </c>
      <c r="E12" s="32">
        <f t="shared" si="0"/>
        <v>340210301</v>
      </c>
      <c r="F12" s="33">
        <f t="shared" si="0"/>
        <v>354003641</v>
      </c>
      <c r="G12" s="31">
        <f t="shared" si="0"/>
        <v>424803871</v>
      </c>
      <c r="H12" s="32">
        <f t="shared" si="0"/>
        <v>424803871</v>
      </c>
      <c r="I12" s="34">
        <f t="shared" si="0"/>
        <v>2892142278</v>
      </c>
      <c r="J12" s="35">
        <f t="shared" si="0"/>
        <v>536178467</v>
      </c>
      <c r="K12" s="31">
        <f t="shared" si="0"/>
        <v>599911903</v>
      </c>
      <c r="L12" s="32">
        <f t="shared" si="0"/>
        <v>680075157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268766</v>
      </c>
      <c r="D15" s="19">
        <v>0</v>
      </c>
      <c r="E15" s="20">
        <v>0</v>
      </c>
      <c r="F15" s="21">
        <v>1</v>
      </c>
      <c r="G15" s="19">
        <v>3</v>
      </c>
      <c r="H15" s="20">
        <v>3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33031711</v>
      </c>
      <c r="D16" s="19">
        <v>33031711</v>
      </c>
      <c r="E16" s="20">
        <v>0</v>
      </c>
      <c r="F16" s="25">
        <v>0</v>
      </c>
      <c r="G16" s="26">
        <v>3600000</v>
      </c>
      <c r="H16" s="27">
        <v>3600000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1541950721</v>
      </c>
      <c r="D19" s="19">
        <v>1431617760</v>
      </c>
      <c r="E19" s="20">
        <v>1478560984</v>
      </c>
      <c r="F19" s="21">
        <v>1651591263</v>
      </c>
      <c r="G19" s="19">
        <v>1717756770</v>
      </c>
      <c r="H19" s="20">
        <v>1717756770</v>
      </c>
      <c r="I19" s="22">
        <v>2760580110</v>
      </c>
      <c r="J19" s="23">
        <v>1560912038</v>
      </c>
      <c r="K19" s="19">
        <v>1501326878</v>
      </c>
      <c r="L19" s="20">
        <v>1644985415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1325257</v>
      </c>
      <c r="D22" s="19">
        <v>978289</v>
      </c>
      <c r="E22" s="20">
        <v>626667</v>
      </c>
      <c r="F22" s="21">
        <v>878994</v>
      </c>
      <c r="G22" s="19">
        <v>879003</v>
      </c>
      <c r="H22" s="20">
        <v>879003</v>
      </c>
      <c r="I22" s="22">
        <v>-120384940</v>
      </c>
      <c r="J22" s="23">
        <v>4596000</v>
      </c>
      <c r="K22" s="19">
        <v>2188223</v>
      </c>
      <c r="L22" s="20">
        <v>2286693</v>
      </c>
    </row>
    <row r="23" spans="1:12" ht="13.5" x14ac:dyDescent="0.25">
      <c r="A23" s="24" t="s">
        <v>39</v>
      </c>
      <c r="B23" s="18" t="s">
        <v>19</v>
      </c>
      <c r="C23" s="19">
        <v>77000</v>
      </c>
      <c r="D23" s="19">
        <v>77000</v>
      </c>
      <c r="E23" s="20">
        <v>77000</v>
      </c>
      <c r="F23" s="25">
        <v>329363</v>
      </c>
      <c r="G23" s="26">
        <v>329366</v>
      </c>
      <c r="H23" s="27">
        <v>329366</v>
      </c>
      <c r="I23" s="21">
        <v>231000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1576653455</v>
      </c>
      <c r="D24" s="38">
        <f t="shared" ref="D24:L24" si="1">SUM(D15:D23)</f>
        <v>1465704760</v>
      </c>
      <c r="E24" s="39">
        <f t="shared" si="1"/>
        <v>1479264651</v>
      </c>
      <c r="F24" s="40">
        <f t="shared" si="1"/>
        <v>1652799621</v>
      </c>
      <c r="G24" s="38">
        <f t="shared" si="1"/>
        <v>1722565142</v>
      </c>
      <c r="H24" s="39">
        <f t="shared" si="1"/>
        <v>1722565142</v>
      </c>
      <c r="I24" s="41">
        <f t="shared" si="1"/>
        <v>2640426170</v>
      </c>
      <c r="J24" s="42">
        <f t="shared" si="1"/>
        <v>1565508038</v>
      </c>
      <c r="K24" s="38">
        <f t="shared" si="1"/>
        <v>1503515101</v>
      </c>
      <c r="L24" s="39">
        <f t="shared" si="1"/>
        <v>1647272108</v>
      </c>
    </row>
    <row r="25" spans="1:12" ht="13.5" x14ac:dyDescent="0.25">
      <c r="A25" s="29" t="s">
        <v>41</v>
      </c>
      <c r="B25" s="30" t="s">
        <v>19</v>
      </c>
      <c r="C25" s="31">
        <f>+C12+C24</f>
        <v>1796413385</v>
      </c>
      <c r="D25" s="31">
        <f t="shared" ref="D25:L25" si="2">+D12+D24</f>
        <v>1815751860</v>
      </c>
      <c r="E25" s="32">
        <f t="shared" si="2"/>
        <v>1819474952</v>
      </c>
      <c r="F25" s="33">
        <f t="shared" si="2"/>
        <v>2006803262</v>
      </c>
      <c r="G25" s="31">
        <f t="shared" si="2"/>
        <v>2147369013</v>
      </c>
      <c r="H25" s="32">
        <f t="shared" si="2"/>
        <v>2147369013</v>
      </c>
      <c r="I25" s="34">
        <f t="shared" si="2"/>
        <v>5532568448</v>
      </c>
      <c r="J25" s="35">
        <f t="shared" si="2"/>
        <v>2101686505</v>
      </c>
      <c r="K25" s="31">
        <f t="shared" si="2"/>
        <v>2103427004</v>
      </c>
      <c r="L25" s="32">
        <f t="shared" si="2"/>
        <v>2327347265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6224723</v>
      </c>
      <c r="D30" s="19">
        <v>7058915</v>
      </c>
      <c r="E30" s="20">
        <v>8742855</v>
      </c>
      <c r="F30" s="21">
        <v>7334301</v>
      </c>
      <c r="G30" s="19">
        <v>7334303</v>
      </c>
      <c r="H30" s="20">
        <v>7334303</v>
      </c>
      <c r="I30" s="22">
        <v>25644650</v>
      </c>
      <c r="J30" s="23">
        <v>2170000</v>
      </c>
      <c r="K30" s="19">
        <v>2237480</v>
      </c>
      <c r="L30" s="20">
        <v>2316158</v>
      </c>
    </row>
    <row r="31" spans="1:12" ht="13.5" x14ac:dyDescent="0.25">
      <c r="A31" s="24" t="s">
        <v>47</v>
      </c>
      <c r="B31" s="18" t="s">
        <v>19</v>
      </c>
      <c r="C31" s="19">
        <v>11199767</v>
      </c>
      <c r="D31" s="19">
        <v>19622808</v>
      </c>
      <c r="E31" s="20">
        <v>9817768</v>
      </c>
      <c r="F31" s="21">
        <v>11075996</v>
      </c>
      <c r="G31" s="19">
        <v>11076002</v>
      </c>
      <c r="H31" s="20">
        <v>11076002</v>
      </c>
      <c r="I31" s="22">
        <v>30015150</v>
      </c>
      <c r="J31" s="23">
        <v>11528000</v>
      </c>
      <c r="K31" s="19">
        <v>12035233</v>
      </c>
      <c r="L31" s="20">
        <v>12576818</v>
      </c>
    </row>
    <row r="32" spans="1:12" ht="13.5" x14ac:dyDescent="0.25">
      <c r="A32" s="24" t="s">
        <v>48</v>
      </c>
      <c r="B32" s="18" t="s">
        <v>46</v>
      </c>
      <c r="C32" s="19">
        <v>100171294</v>
      </c>
      <c r="D32" s="19">
        <v>140546586</v>
      </c>
      <c r="E32" s="20">
        <v>142525462</v>
      </c>
      <c r="F32" s="21">
        <v>33639845</v>
      </c>
      <c r="G32" s="19">
        <v>274251980</v>
      </c>
      <c r="H32" s="20">
        <v>274251980</v>
      </c>
      <c r="I32" s="22">
        <v>329231849</v>
      </c>
      <c r="J32" s="23">
        <v>280999993</v>
      </c>
      <c r="K32" s="19">
        <v>294487996</v>
      </c>
      <c r="L32" s="20">
        <v>308623426</v>
      </c>
    </row>
    <row r="33" spans="1:12" ht="13.5" x14ac:dyDescent="0.25">
      <c r="A33" s="24" t="s">
        <v>49</v>
      </c>
      <c r="B33" s="18" t="s">
        <v>19</v>
      </c>
      <c r="C33" s="19">
        <v>3360101</v>
      </c>
      <c r="D33" s="19">
        <v>3459000</v>
      </c>
      <c r="E33" s="20">
        <v>2875000</v>
      </c>
      <c r="F33" s="21">
        <v>3956504</v>
      </c>
      <c r="G33" s="19">
        <v>3956494</v>
      </c>
      <c r="H33" s="20">
        <v>3956494</v>
      </c>
      <c r="I33" s="22">
        <v>8625000</v>
      </c>
      <c r="J33" s="23">
        <v>3668000</v>
      </c>
      <c r="K33" s="19">
        <v>3829392</v>
      </c>
      <c r="L33" s="20">
        <v>4001715</v>
      </c>
    </row>
    <row r="34" spans="1:12" ht="13.5" x14ac:dyDescent="0.25">
      <c r="A34" s="29" t="s">
        <v>50</v>
      </c>
      <c r="B34" s="30" t="s">
        <v>19</v>
      </c>
      <c r="C34" s="31">
        <f>SUM(C29:C33)</f>
        <v>120955885</v>
      </c>
      <c r="D34" s="31">
        <f t="shared" ref="D34:L34" si="3">SUM(D29:D33)</f>
        <v>170687309</v>
      </c>
      <c r="E34" s="32">
        <f t="shared" si="3"/>
        <v>163961085</v>
      </c>
      <c r="F34" s="33">
        <f t="shared" si="3"/>
        <v>56006646</v>
      </c>
      <c r="G34" s="31">
        <f t="shared" si="3"/>
        <v>296618779</v>
      </c>
      <c r="H34" s="32">
        <f t="shared" si="3"/>
        <v>296618779</v>
      </c>
      <c r="I34" s="34">
        <f t="shared" si="3"/>
        <v>393516649</v>
      </c>
      <c r="J34" s="35">
        <f t="shared" si="3"/>
        <v>298365993</v>
      </c>
      <c r="K34" s="31">
        <f t="shared" si="3"/>
        <v>312590101</v>
      </c>
      <c r="L34" s="32">
        <f t="shared" si="3"/>
        <v>327518117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69772066</v>
      </c>
      <c r="D37" s="19">
        <v>62701246</v>
      </c>
      <c r="E37" s="20">
        <v>53945496</v>
      </c>
      <c r="F37" s="21">
        <v>72646339</v>
      </c>
      <c r="G37" s="19">
        <v>72646461</v>
      </c>
      <c r="H37" s="20">
        <v>72646461</v>
      </c>
      <c r="I37" s="22">
        <v>154579890</v>
      </c>
      <c r="J37" s="23">
        <v>52400000</v>
      </c>
      <c r="K37" s="19">
        <v>54705598</v>
      </c>
      <c r="L37" s="20">
        <v>57167347</v>
      </c>
    </row>
    <row r="38" spans="1:12" ht="13.5" x14ac:dyDescent="0.25">
      <c r="A38" s="24" t="s">
        <v>49</v>
      </c>
      <c r="B38" s="18" t="s">
        <v>19</v>
      </c>
      <c r="C38" s="19">
        <v>126120265</v>
      </c>
      <c r="D38" s="19">
        <v>116194965</v>
      </c>
      <c r="E38" s="20">
        <v>144825621</v>
      </c>
      <c r="F38" s="21">
        <v>103910386</v>
      </c>
      <c r="G38" s="19">
        <v>103910378</v>
      </c>
      <c r="H38" s="20">
        <v>103910378</v>
      </c>
      <c r="I38" s="22">
        <v>392545395</v>
      </c>
      <c r="J38" s="23">
        <v>141480000</v>
      </c>
      <c r="K38" s="19">
        <v>147705120</v>
      </c>
      <c r="L38" s="20">
        <v>154351850</v>
      </c>
    </row>
    <row r="39" spans="1:12" ht="13.5" x14ac:dyDescent="0.25">
      <c r="A39" s="29" t="s">
        <v>53</v>
      </c>
      <c r="B39" s="37" t="s">
        <v>19</v>
      </c>
      <c r="C39" s="31">
        <f>SUM(C37:C38)</f>
        <v>195892331</v>
      </c>
      <c r="D39" s="38">
        <f t="shared" ref="D39:L39" si="4">SUM(D37:D38)</f>
        <v>178896211</v>
      </c>
      <c r="E39" s="39">
        <f t="shared" si="4"/>
        <v>198771117</v>
      </c>
      <c r="F39" s="40">
        <f t="shared" si="4"/>
        <v>176556725</v>
      </c>
      <c r="G39" s="38">
        <f t="shared" si="4"/>
        <v>176556839</v>
      </c>
      <c r="H39" s="39">
        <f t="shared" si="4"/>
        <v>176556839</v>
      </c>
      <c r="I39" s="40">
        <f t="shared" si="4"/>
        <v>547125285</v>
      </c>
      <c r="J39" s="42">
        <f t="shared" si="4"/>
        <v>193880000</v>
      </c>
      <c r="K39" s="38">
        <f t="shared" si="4"/>
        <v>202410718</v>
      </c>
      <c r="L39" s="39">
        <f t="shared" si="4"/>
        <v>211519197</v>
      </c>
    </row>
    <row r="40" spans="1:12" ht="13.5" x14ac:dyDescent="0.25">
      <c r="A40" s="29" t="s">
        <v>54</v>
      </c>
      <c r="B40" s="30" t="s">
        <v>19</v>
      </c>
      <c r="C40" s="31">
        <f>+C34+C39</f>
        <v>316848216</v>
      </c>
      <c r="D40" s="31">
        <f t="shared" ref="D40:L40" si="5">+D34+D39</f>
        <v>349583520</v>
      </c>
      <c r="E40" s="32">
        <f t="shared" si="5"/>
        <v>362732202</v>
      </c>
      <c r="F40" s="33">
        <f t="shared" si="5"/>
        <v>232563371</v>
      </c>
      <c r="G40" s="31">
        <f t="shared" si="5"/>
        <v>473175618</v>
      </c>
      <c r="H40" s="32">
        <f t="shared" si="5"/>
        <v>473175618</v>
      </c>
      <c r="I40" s="34">
        <f t="shared" si="5"/>
        <v>940641934</v>
      </c>
      <c r="J40" s="35">
        <f t="shared" si="5"/>
        <v>492245993</v>
      </c>
      <c r="K40" s="31">
        <f t="shared" si="5"/>
        <v>515000819</v>
      </c>
      <c r="L40" s="32">
        <f t="shared" si="5"/>
        <v>539037314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1479565169</v>
      </c>
      <c r="D42" s="46">
        <f t="shared" ref="D42:L42" si="6">+D25-D40</f>
        <v>1466168340</v>
      </c>
      <c r="E42" s="47">
        <f t="shared" si="6"/>
        <v>1456742750</v>
      </c>
      <c r="F42" s="48">
        <f t="shared" si="6"/>
        <v>1774239891</v>
      </c>
      <c r="G42" s="46">
        <f t="shared" si="6"/>
        <v>1674193395</v>
      </c>
      <c r="H42" s="47">
        <f t="shared" si="6"/>
        <v>1674193395</v>
      </c>
      <c r="I42" s="49">
        <f t="shared" si="6"/>
        <v>4591926514</v>
      </c>
      <c r="J42" s="50">
        <f t="shared" si="6"/>
        <v>1609440512</v>
      </c>
      <c r="K42" s="46">
        <f t="shared" si="6"/>
        <v>1588426185</v>
      </c>
      <c r="L42" s="47">
        <f t="shared" si="6"/>
        <v>1788309951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1428173164</v>
      </c>
      <c r="D45" s="19">
        <v>1422441779</v>
      </c>
      <c r="E45" s="20">
        <v>1336582553</v>
      </c>
      <c r="F45" s="21">
        <v>1745576894</v>
      </c>
      <c r="G45" s="19">
        <v>1745576902</v>
      </c>
      <c r="H45" s="20">
        <v>1745576902</v>
      </c>
      <c r="I45" s="22">
        <v>4484178481</v>
      </c>
      <c r="J45" s="23">
        <v>1597590853</v>
      </c>
      <c r="K45" s="19">
        <v>1677622718</v>
      </c>
      <c r="L45" s="20">
        <v>1751382920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31170000</v>
      </c>
      <c r="G46" s="19">
        <v>31170000</v>
      </c>
      <c r="H46" s="20">
        <v>31170000</v>
      </c>
      <c r="I46" s="22">
        <v>0</v>
      </c>
      <c r="J46" s="23">
        <v>40000000</v>
      </c>
      <c r="K46" s="19">
        <v>40000000</v>
      </c>
      <c r="L46" s="20">
        <v>40000000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1428173164</v>
      </c>
      <c r="D48" s="53">
        <f t="shared" ref="D48:L48" si="7">SUM(D45:D47)</f>
        <v>1422441779</v>
      </c>
      <c r="E48" s="54">
        <f t="shared" si="7"/>
        <v>1336582553</v>
      </c>
      <c r="F48" s="55">
        <f t="shared" si="7"/>
        <v>1776746894</v>
      </c>
      <c r="G48" s="53">
        <f t="shared" si="7"/>
        <v>1776746902</v>
      </c>
      <c r="H48" s="54">
        <f t="shared" si="7"/>
        <v>1776746902</v>
      </c>
      <c r="I48" s="56">
        <f t="shared" si="7"/>
        <v>4484178481</v>
      </c>
      <c r="J48" s="57">
        <f t="shared" si="7"/>
        <v>1637590853</v>
      </c>
      <c r="K48" s="53">
        <f t="shared" si="7"/>
        <v>1717622718</v>
      </c>
      <c r="L48" s="54">
        <f t="shared" si="7"/>
        <v>1791382920</v>
      </c>
    </row>
    <row r="49" spans="1:12" ht="13.5" x14ac:dyDescent="0.25">
      <c r="A49" s="58" t="s">
        <v>88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12030978</v>
      </c>
      <c r="D6" s="19">
        <v>9468507</v>
      </c>
      <c r="E6" s="20">
        <v>12176007</v>
      </c>
      <c r="F6" s="21">
        <v>50570651</v>
      </c>
      <c r="G6" s="19">
        <v>26503848</v>
      </c>
      <c r="H6" s="20">
        <v>26503848</v>
      </c>
      <c r="I6" s="22">
        <v>28585152</v>
      </c>
      <c r="J6" s="23">
        <v>42466227</v>
      </c>
      <c r="K6" s="19">
        <v>73860327</v>
      </c>
      <c r="L6" s="20">
        <v>128522223</v>
      </c>
    </row>
    <row r="7" spans="1:12" ht="13.5" x14ac:dyDescent="0.25">
      <c r="A7" s="24" t="s">
        <v>22</v>
      </c>
      <c r="B7" s="18" t="s">
        <v>9</v>
      </c>
      <c r="C7" s="19">
        <v>1055712</v>
      </c>
      <c r="D7" s="19">
        <v>733452</v>
      </c>
      <c r="E7" s="20">
        <v>340768</v>
      </c>
      <c r="F7" s="21">
        <v>3086271</v>
      </c>
      <c r="G7" s="19">
        <v>3086271</v>
      </c>
      <c r="H7" s="20">
        <v>3086271</v>
      </c>
      <c r="I7" s="22">
        <v>1066162</v>
      </c>
      <c r="J7" s="23">
        <v>3086271</v>
      </c>
      <c r="K7" s="19">
        <v>3086271</v>
      </c>
      <c r="L7" s="20">
        <v>3086271</v>
      </c>
    </row>
    <row r="8" spans="1:12" ht="13.5" x14ac:dyDescent="0.25">
      <c r="A8" s="24" t="s">
        <v>23</v>
      </c>
      <c r="B8" s="18" t="s">
        <v>9</v>
      </c>
      <c r="C8" s="19">
        <v>12073160</v>
      </c>
      <c r="D8" s="19">
        <v>37839099</v>
      </c>
      <c r="E8" s="20">
        <v>36617841</v>
      </c>
      <c r="F8" s="21">
        <v>173726131</v>
      </c>
      <c r="G8" s="19">
        <v>175726131</v>
      </c>
      <c r="H8" s="20">
        <v>175726131</v>
      </c>
      <c r="I8" s="22">
        <v>77406793</v>
      </c>
      <c r="J8" s="23">
        <v>178222336</v>
      </c>
      <c r="K8" s="19">
        <v>228126565</v>
      </c>
      <c r="L8" s="20">
        <v>280706160</v>
      </c>
    </row>
    <row r="9" spans="1:12" ht="13.5" x14ac:dyDescent="0.25">
      <c r="A9" s="24" t="s">
        <v>24</v>
      </c>
      <c r="B9" s="18" t="s">
        <v>19</v>
      </c>
      <c r="C9" s="19">
        <v>33132527</v>
      </c>
      <c r="D9" s="19">
        <v>60817932</v>
      </c>
      <c r="E9" s="20">
        <v>60906663</v>
      </c>
      <c r="F9" s="21">
        <v>41290085</v>
      </c>
      <c r="G9" s="19">
        <v>41290085</v>
      </c>
      <c r="H9" s="20">
        <v>41290085</v>
      </c>
      <c r="I9" s="22">
        <v>104158329</v>
      </c>
      <c r="J9" s="23">
        <v>44172411</v>
      </c>
      <c r="K9" s="19">
        <v>44172411</v>
      </c>
      <c r="L9" s="20">
        <v>44172411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267725</v>
      </c>
      <c r="D11" s="19">
        <v>327740</v>
      </c>
      <c r="E11" s="20">
        <v>234795</v>
      </c>
      <c r="F11" s="21">
        <v>0</v>
      </c>
      <c r="G11" s="19">
        <v>0</v>
      </c>
      <c r="H11" s="20">
        <v>0</v>
      </c>
      <c r="I11" s="22">
        <v>2526961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58560102</v>
      </c>
      <c r="D12" s="31">
        <f t="shared" ref="D12:L12" si="0">SUM(D6:D11)</f>
        <v>109186730</v>
      </c>
      <c r="E12" s="32">
        <f t="shared" si="0"/>
        <v>110276074</v>
      </c>
      <c r="F12" s="33">
        <f t="shared" si="0"/>
        <v>268673138</v>
      </c>
      <c r="G12" s="31">
        <f t="shared" si="0"/>
        <v>246606335</v>
      </c>
      <c r="H12" s="32">
        <f t="shared" si="0"/>
        <v>246606335</v>
      </c>
      <c r="I12" s="34">
        <f t="shared" si="0"/>
        <v>213743397</v>
      </c>
      <c r="J12" s="35">
        <f t="shared" si="0"/>
        <v>267947245</v>
      </c>
      <c r="K12" s="31">
        <f t="shared" si="0"/>
        <v>349245574</v>
      </c>
      <c r="L12" s="32">
        <f t="shared" si="0"/>
        <v>456487065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182469</v>
      </c>
      <c r="D15" s="19">
        <v>113240</v>
      </c>
      <c r="E15" s="20">
        <v>73024</v>
      </c>
      <c r="F15" s="21">
        <v>0</v>
      </c>
      <c r="G15" s="19">
        <v>0</v>
      </c>
      <c r="H15" s="20">
        <v>0</v>
      </c>
      <c r="I15" s="22">
        <v>73024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284835563</v>
      </c>
      <c r="D17" s="19">
        <v>279138852</v>
      </c>
      <c r="E17" s="20">
        <v>279138852</v>
      </c>
      <c r="F17" s="21">
        <v>287683918</v>
      </c>
      <c r="G17" s="19">
        <v>287683918</v>
      </c>
      <c r="H17" s="20">
        <v>287683918</v>
      </c>
      <c r="I17" s="22">
        <v>279138852</v>
      </c>
      <c r="J17" s="23">
        <v>289183918</v>
      </c>
      <c r="K17" s="19">
        <v>289183918</v>
      </c>
      <c r="L17" s="20">
        <v>289183918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737497400</v>
      </c>
      <c r="D19" s="19">
        <v>772814064</v>
      </c>
      <c r="E19" s="20">
        <v>841259114</v>
      </c>
      <c r="F19" s="21">
        <v>833557354</v>
      </c>
      <c r="G19" s="19">
        <v>844081482</v>
      </c>
      <c r="H19" s="20">
        <v>844081482</v>
      </c>
      <c r="I19" s="22">
        <v>890817496</v>
      </c>
      <c r="J19" s="23">
        <v>937224440</v>
      </c>
      <c r="K19" s="19">
        <v>1000487415</v>
      </c>
      <c r="L19" s="20">
        <v>1064680888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2178401</v>
      </c>
      <c r="D22" s="19">
        <v>1860365</v>
      </c>
      <c r="E22" s="20">
        <v>1722249</v>
      </c>
      <c r="F22" s="21">
        <v>823001</v>
      </c>
      <c r="G22" s="19">
        <v>823001</v>
      </c>
      <c r="H22" s="20">
        <v>823001</v>
      </c>
      <c r="I22" s="22">
        <v>1722249</v>
      </c>
      <c r="J22" s="23">
        <v>988544</v>
      </c>
      <c r="K22" s="19">
        <v>49669</v>
      </c>
      <c r="L22" s="20">
        <v>-889205</v>
      </c>
    </row>
    <row r="23" spans="1:12" ht="13.5" x14ac:dyDescent="0.25">
      <c r="A23" s="24" t="s">
        <v>39</v>
      </c>
      <c r="B23" s="18" t="s">
        <v>19</v>
      </c>
      <c r="C23" s="19">
        <v>538950</v>
      </c>
      <c r="D23" s="19">
        <v>538950</v>
      </c>
      <c r="E23" s="20">
        <v>538950</v>
      </c>
      <c r="F23" s="25">
        <v>538950</v>
      </c>
      <c r="G23" s="26">
        <v>538950</v>
      </c>
      <c r="H23" s="27">
        <v>538950</v>
      </c>
      <c r="I23" s="21">
        <v>538950</v>
      </c>
      <c r="J23" s="28">
        <v>1077899</v>
      </c>
      <c r="K23" s="26">
        <v>1077899</v>
      </c>
      <c r="L23" s="27">
        <v>1077899</v>
      </c>
    </row>
    <row r="24" spans="1:12" ht="13.5" x14ac:dyDescent="0.25">
      <c r="A24" s="29" t="s">
        <v>40</v>
      </c>
      <c r="B24" s="37" t="s">
        <v>19</v>
      </c>
      <c r="C24" s="31">
        <f>SUM(C15:C23)</f>
        <v>1025232783</v>
      </c>
      <c r="D24" s="38">
        <f t="shared" ref="D24:L24" si="1">SUM(D15:D23)</f>
        <v>1054465471</v>
      </c>
      <c r="E24" s="39">
        <f t="shared" si="1"/>
        <v>1122732189</v>
      </c>
      <c r="F24" s="40">
        <f t="shared" si="1"/>
        <v>1122603223</v>
      </c>
      <c r="G24" s="38">
        <f t="shared" si="1"/>
        <v>1133127351</v>
      </c>
      <c r="H24" s="39">
        <f t="shared" si="1"/>
        <v>1133127351</v>
      </c>
      <c r="I24" s="41">
        <f t="shared" si="1"/>
        <v>1172290571</v>
      </c>
      <c r="J24" s="42">
        <f t="shared" si="1"/>
        <v>1228474801</v>
      </c>
      <c r="K24" s="38">
        <f t="shared" si="1"/>
        <v>1290798901</v>
      </c>
      <c r="L24" s="39">
        <f t="shared" si="1"/>
        <v>1354053500</v>
      </c>
    </row>
    <row r="25" spans="1:12" ht="13.5" x14ac:dyDescent="0.25">
      <c r="A25" s="29" t="s">
        <v>41</v>
      </c>
      <c r="B25" s="30" t="s">
        <v>19</v>
      </c>
      <c r="C25" s="31">
        <f>+C12+C24</f>
        <v>1083792885</v>
      </c>
      <c r="D25" s="31">
        <f t="shared" ref="D25:L25" si="2">+D12+D24</f>
        <v>1163652201</v>
      </c>
      <c r="E25" s="32">
        <f t="shared" si="2"/>
        <v>1233008263</v>
      </c>
      <c r="F25" s="33">
        <f t="shared" si="2"/>
        <v>1391276361</v>
      </c>
      <c r="G25" s="31">
        <f t="shared" si="2"/>
        <v>1379733686</v>
      </c>
      <c r="H25" s="32">
        <f t="shared" si="2"/>
        <v>1379733686</v>
      </c>
      <c r="I25" s="34">
        <f t="shared" si="2"/>
        <v>1386033968</v>
      </c>
      <c r="J25" s="35">
        <f t="shared" si="2"/>
        <v>1496422046</v>
      </c>
      <c r="K25" s="31">
        <f t="shared" si="2"/>
        <v>1640044475</v>
      </c>
      <c r="L25" s="32">
        <f t="shared" si="2"/>
        <v>1810540565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6196247</v>
      </c>
      <c r="D31" s="19">
        <v>6441323</v>
      </c>
      <c r="E31" s="20">
        <v>6812918</v>
      </c>
      <c r="F31" s="21">
        <v>5836473</v>
      </c>
      <c r="G31" s="19">
        <v>5836473</v>
      </c>
      <c r="H31" s="20">
        <v>5836473</v>
      </c>
      <c r="I31" s="22">
        <v>7153214</v>
      </c>
      <c r="J31" s="23">
        <v>6136473</v>
      </c>
      <c r="K31" s="19">
        <v>6136473</v>
      </c>
      <c r="L31" s="20">
        <v>6136473</v>
      </c>
    </row>
    <row r="32" spans="1:12" ht="13.5" x14ac:dyDescent="0.25">
      <c r="A32" s="24" t="s">
        <v>48</v>
      </c>
      <c r="B32" s="18" t="s">
        <v>46</v>
      </c>
      <c r="C32" s="19">
        <v>170232739</v>
      </c>
      <c r="D32" s="19">
        <v>213840204</v>
      </c>
      <c r="E32" s="20">
        <v>219802012</v>
      </c>
      <c r="F32" s="21">
        <v>139809191</v>
      </c>
      <c r="G32" s="19">
        <v>136340993</v>
      </c>
      <c r="H32" s="20">
        <v>136340993</v>
      </c>
      <c r="I32" s="22">
        <v>270276472</v>
      </c>
      <c r="J32" s="23">
        <v>139437502</v>
      </c>
      <c r="K32" s="19">
        <v>139437503</v>
      </c>
      <c r="L32" s="20">
        <v>139437502</v>
      </c>
    </row>
    <row r="33" spans="1:12" ht="13.5" x14ac:dyDescent="0.25">
      <c r="A33" s="24" t="s">
        <v>49</v>
      </c>
      <c r="B33" s="18" t="s">
        <v>19</v>
      </c>
      <c r="C33" s="19">
        <v>28622911</v>
      </c>
      <c r="D33" s="19">
        <v>30019260</v>
      </c>
      <c r="E33" s="20">
        <v>40087799</v>
      </c>
      <c r="F33" s="21">
        <v>7249899</v>
      </c>
      <c r="G33" s="19">
        <v>7249899</v>
      </c>
      <c r="H33" s="20">
        <v>7249899</v>
      </c>
      <c r="I33" s="22">
        <v>40087799</v>
      </c>
      <c r="J33" s="23">
        <v>7249899</v>
      </c>
      <c r="K33" s="19">
        <v>7249899</v>
      </c>
      <c r="L33" s="20">
        <v>7249899</v>
      </c>
    </row>
    <row r="34" spans="1:12" ht="13.5" x14ac:dyDescent="0.25">
      <c r="A34" s="29" t="s">
        <v>50</v>
      </c>
      <c r="B34" s="30" t="s">
        <v>19</v>
      </c>
      <c r="C34" s="31">
        <f>SUM(C29:C33)</f>
        <v>205051897</v>
      </c>
      <c r="D34" s="31">
        <f t="shared" ref="D34:L34" si="3">SUM(D29:D33)</f>
        <v>250300787</v>
      </c>
      <c r="E34" s="32">
        <f t="shared" si="3"/>
        <v>266702729</v>
      </c>
      <c r="F34" s="33">
        <f t="shared" si="3"/>
        <v>152895563</v>
      </c>
      <c r="G34" s="31">
        <f t="shared" si="3"/>
        <v>149427365</v>
      </c>
      <c r="H34" s="32">
        <f t="shared" si="3"/>
        <v>149427365</v>
      </c>
      <c r="I34" s="34">
        <f t="shared" si="3"/>
        <v>317517485</v>
      </c>
      <c r="J34" s="35">
        <f t="shared" si="3"/>
        <v>152823874</v>
      </c>
      <c r="K34" s="31">
        <f t="shared" si="3"/>
        <v>152823875</v>
      </c>
      <c r="L34" s="32">
        <f t="shared" si="3"/>
        <v>152823874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68088850</v>
      </c>
      <c r="D38" s="19">
        <v>81879460</v>
      </c>
      <c r="E38" s="20">
        <v>89956998</v>
      </c>
      <c r="F38" s="21">
        <v>55000000</v>
      </c>
      <c r="G38" s="19">
        <v>55000000</v>
      </c>
      <c r="H38" s="20">
        <v>55000000</v>
      </c>
      <c r="I38" s="22">
        <v>89956997</v>
      </c>
      <c r="J38" s="23">
        <v>55500000</v>
      </c>
      <c r="K38" s="19">
        <v>55500000</v>
      </c>
      <c r="L38" s="20">
        <v>55500000</v>
      </c>
    </row>
    <row r="39" spans="1:12" ht="13.5" x14ac:dyDescent="0.25">
      <c r="A39" s="29" t="s">
        <v>53</v>
      </c>
      <c r="B39" s="37" t="s">
        <v>19</v>
      </c>
      <c r="C39" s="31">
        <f>SUM(C37:C38)</f>
        <v>68088850</v>
      </c>
      <c r="D39" s="38">
        <f t="shared" ref="D39:L39" si="4">SUM(D37:D38)</f>
        <v>81879460</v>
      </c>
      <c r="E39" s="39">
        <f t="shared" si="4"/>
        <v>89956998</v>
      </c>
      <c r="F39" s="40">
        <f t="shared" si="4"/>
        <v>55000000</v>
      </c>
      <c r="G39" s="38">
        <f t="shared" si="4"/>
        <v>55000000</v>
      </c>
      <c r="H39" s="39">
        <f t="shared" si="4"/>
        <v>55000000</v>
      </c>
      <c r="I39" s="40">
        <f t="shared" si="4"/>
        <v>89956997</v>
      </c>
      <c r="J39" s="42">
        <f t="shared" si="4"/>
        <v>55500000</v>
      </c>
      <c r="K39" s="38">
        <f t="shared" si="4"/>
        <v>55500000</v>
      </c>
      <c r="L39" s="39">
        <f t="shared" si="4"/>
        <v>55500000</v>
      </c>
    </row>
    <row r="40" spans="1:12" ht="13.5" x14ac:dyDescent="0.25">
      <c r="A40" s="29" t="s">
        <v>54</v>
      </c>
      <c r="B40" s="30" t="s">
        <v>19</v>
      </c>
      <c r="C40" s="31">
        <f>+C34+C39</f>
        <v>273140747</v>
      </c>
      <c r="D40" s="31">
        <f t="shared" ref="D40:L40" si="5">+D34+D39</f>
        <v>332180247</v>
      </c>
      <c r="E40" s="32">
        <f t="shared" si="5"/>
        <v>356659727</v>
      </c>
      <c r="F40" s="33">
        <f t="shared" si="5"/>
        <v>207895563</v>
      </c>
      <c r="G40" s="31">
        <f t="shared" si="5"/>
        <v>204427365</v>
      </c>
      <c r="H40" s="32">
        <f t="shared" si="5"/>
        <v>204427365</v>
      </c>
      <c r="I40" s="34">
        <f t="shared" si="5"/>
        <v>407474482</v>
      </c>
      <c r="J40" s="35">
        <f t="shared" si="5"/>
        <v>208323874</v>
      </c>
      <c r="K40" s="31">
        <f t="shared" si="5"/>
        <v>208323875</v>
      </c>
      <c r="L40" s="32">
        <f t="shared" si="5"/>
        <v>208323874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810652138</v>
      </c>
      <c r="D42" s="46">
        <f t="shared" ref="D42:L42" si="6">+D25-D40</f>
        <v>831471954</v>
      </c>
      <c r="E42" s="47">
        <f t="shared" si="6"/>
        <v>876348536</v>
      </c>
      <c r="F42" s="48">
        <f t="shared" si="6"/>
        <v>1183380798</v>
      </c>
      <c r="G42" s="46">
        <f t="shared" si="6"/>
        <v>1175306321</v>
      </c>
      <c r="H42" s="47">
        <f t="shared" si="6"/>
        <v>1175306321</v>
      </c>
      <c r="I42" s="49">
        <f t="shared" si="6"/>
        <v>978559486</v>
      </c>
      <c r="J42" s="50">
        <f t="shared" si="6"/>
        <v>1288098172</v>
      </c>
      <c r="K42" s="46">
        <f t="shared" si="6"/>
        <v>1431720600</v>
      </c>
      <c r="L42" s="47">
        <f t="shared" si="6"/>
        <v>1602216691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755756316</v>
      </c>
      <c r="D45" s="19">
        <v>811729094</v>
      </c>
      <c r="E45" s="20">
        <v>913125474</v>
      </c>
      <c r="F45" s="21">
        <v>1183380783</v>
      </c>
      <c r="G45" s="19">
        <v>1175306306</v>
      </c>
      <c r="H45" s="20">
        <v>1175306306</v>
      </c>
      <c r="I45" s="22">
        <v>978745890</v>
      </c>
      <c r="J45" s="23">
        <v>1288098164</v>
      </c>
      <c r="K45" s="19">
        <v>1431720611</v>
      </c>
      <c r="L45" s="20">
        <v>1602216686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755756316</v>
      </c>
      <c r="D48" s="53">
        <f t="shared" ref="D48:L48" si="7">SUM(D45:D47)</f>
        <v>811729094</v>
      </c>
      <c r="E48" s="54">
        <f t="shared" si="7"/>
        <v>913125474</v>
      </c>
      <c r="F48" s="55">
        <f t="shared" si="7"/>
        <v>1183380783</v>
      </c>
      <c r="G48" s="53">
        <f t="shared" si="7"/>
        <v>1175306306</v>
      </c>
      <c r="H48" s="54">
        <f t="shared" si="7"/>
        <v>1175306306</v>
      </c>
      <c r="I48" s="56">
        <f t="shared" si="7"/>
        <v>978745890</v>
      </c>
      <c r="J48" s="57">
        <f t="shared" si="7"/>
        <v>1288098164</v>
      </c>
      <c r="K48" s="53">
        <f t="shared" si="7"/>
        <v>1431720611</v>
      </c>
      <c r="L48" s="54">
        <f t="shared" si="7"/>
        <v>1602216686</v>
      </c>
    </row>
    <row r="49" spans="1:12" ht="13.5" x14ac:dyDescent="0.25">
      <c r="A49" s="58" t="s">
        <v>88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79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13373484</v>
      </c>
      <c r="D6" s="19">
        <v>9399330</v>
      </c>
      <c r="E6" s="20">
        <v>574484759</v>
      </c>
      <c r="F6" s="21">
        <v>180198535</v>
      </c>
      <c r="G6" s="19">
        <v>180198535</v>
      </c>
      <c r="H6" s="20">
        <v>180198535</v>
      </c>
      <c r="I6" s="22">
        <v>386191515</v>
      </c>
      <c r="J6" s="23">
        <v>60180410</v>
      </c>
      <c r="K6" s="19">
        <v>131535848</v>
      </c>
      <c r="L6" s="20">
        <v>213192785</v>
      </c>
    </row>
    <row r="7" spans="1:12" ht="13.5" x14ac:dyDescent="0.25">
      <c r="A7" s="24" t="s">
        <v>22</v>
      </c>
      <c r="B7" s="18" t="s">
        <v>9</v>
      </c>
      <c r="C7" s="19">
        <v>14117929</v>
      </c>
      <c r="D7" s="19">
        <v>26513269</v>
      </c>
      <c r="E7" s="20">
        <v>-501459414</v>
      </c>
      <c r="F7" s="21">
        <v>12577978</v>
      </c>
      <c r="G7" s="19">
        <v>12577978</v>
      </c>
      <c r="H7" s="20">
        <v>12577978</v>
      </c>
      <c r="I7" s="22">
        <v>-285070115</v>
      </c>
      <c r="J7" s="23">
        <v>5435763</v>
      </c>
      <c r="K7" s="19">
        <v>10439822</v>
      </c>
      <c r="L7" s="20">
        <v>12345865</v>
      </c>
    </row>
    <row r="8" spans="1:12" ht="13.5" x14ac:dyDescent="0.25">
      <c r="A8" s="24" t="s">
        <v>23</v>
      </c>
      <c r="B8" s="18" t="s">
        <v>9</v>
      </c>
      <c r="C8" s="19">
        <v>159213017</v>
      </c>
      <c r="D8" s="19">
        <v>467123124</v>
      </c>
      <c r="E8" s="20">
        <v>56411427</v>
      </c>
      <c r="F8" s="21">
        <v>436358752</v>
      </c>
      <c r="G8" s="19">
        <v>436358752</v>
      </c>
      <c r="H8" s="20">
        <v>436358752</v>
      </c>
      <c r="I8" s="22">
        <v>219049898</v>
      </c>
      <c r="J8" s="23">
        <v>420032666</v>
      </c>
      <c r="K8" s="19">
        <v>428450331</v>
      </c>
      <c r="L8" s="20">
        <v>446993517</v>
      </c>
    </row>
    <row r="9" spans="1:12" ht="13.5" x14ac:dyDescent="0.25">
      <c r="A9" s="24" t="s">
        <v>24</v>
      </c>
      <c r="B9" s="18" t="s">
        <v>19</v>
      </c>
      <c r="C9" s="19">
        <v>-136589019</v>
      </c>
      <c r="D9" s="19">
        <v>-151160344</v>
      </c>
      <c r="E9" s="20">
        <v>-140465053</v>
      </c>
      <c r="F9" s="21">
        <v>65077686</v>
      </c>
      <c r="G9" s="19">
        <v>65077686</v>
      </c>
      <c r="H9" s="20">
        <v>65077686</v>
      </c>
      <c r="I9" s="22">
        <v>-143713643</v>
      </c>
      <c r="J9" s="23">
        <v>69723539</v>
      </c>
      <c r="K9" s="19">
        <v>69723539</v>
      </c>
      <c r="L9" s="20">
        <v>69723540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5518488</v>
      </c>
      <c r="G10" s="26">
        <v>5518488</v>
      </c>
      <c r="H10" s="27">
        <v>5518488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445409521</v>
      </c>
      <c r="D11" s="19">
        <v>413282749</v>
      </c>
      <c r="E11" s="20">
        <v>376486333</v>
      </c>
      <c r="F11" s="21">
        <v>185757256</v>
      </c>
      <c r="G11" s="19">
        <v>185757256</v>
      </c>
      <c r="H11" s="20">
        <v>185757256</v>
      </c>
      <c r="I11" s="22">
        <v>379339091</v>
      </c>
      <c r="J11" s="23">
        <v>-37910717</v>
      </c>
      <c r="K11" s="19">
        <v>404228633</v>
      </c>
      <c r="L11" s="20">
        <v>409480959</v>
      </c>
    </row>
    <row r="12" spans="1:12" ht="13.5" x14ac:dyDescent="0.25">
      <c r="A12" s="29" t="s">
        <v>28</v>
      </c>
      <c r="B12" s="30" t="s">
        <v>19</v>
      </c>
      <c r="C12" s="31">
        <f>SUM(C6:C11)</f>
        <v>495524932</v>
      </c>
      <c r="D12" s="31">
        <f t="shared" ref="D12:L12" si="0">SUM(D6:D11)</f>
        <v>765158128</v>
      </c>
      <c r="E12" s="32">
        <f t="shared" si="0"/>
        <v>365458052</v>
      </c>
      <c r="F12" s="33">
        <f t="shared" si="0"/>
        <v>885488695</v>
      </c>
      <c r="G12" s="31">
        <f t="shared" si="0"/>
        <v>885488695</v>
      </c>
      <c r="H12" s="32">
        <f t="shared" si="0"/>
        <v>885488695</v>
      </c>
      <c r="I12" s="34">
        <f t="shared" si="0"/>
        <v>555796746</v>
      </c>
      <c r="J12" s="35">
        <f t="shared" si="0"/>
        <v>517461661</v>
      </c>
      <c r="K12" s="31">
        <f t="shared" si="0"/>
        <v>1044378173</v>
      </c>
      <c r="L12" s="32">
        <f t="shared" si="0"/>
        <v>1151736666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4958634</v>
      </c>
      <c r="D15" s="19">
        <v>-10932418</v>
      </c>
      <c r="E15" s="20">
        <v>-6423911</v>
      </c>
      <c r="F15" s="21">
        <v>16137241</v>
      </c>
      <c r="G15" s="19">
        <v>16137241</v>
      </c>
      <c r="H15" s="20">
        <v>16137241</v>
      </c>
      <c r="I15" s="22">
        <v>-5411834</v>
      </c>
      <c r="J15" s="23">
        <v>16137241</v>
      </c>
      <c r="K15" s="19">
        <v>16137241</v>
      </c>
      <c r="L15" s="20">
        <v>16137241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270281131</v>
      </c>
      <c r="D17" s="19">
        <v>73933999</v>
      </c>
      <c r="E17" s="20">
        <v>73933999</v>
      </c>
      <c r="F17" s="21">
        <v>74411000</v>
      </c>
      <c r="G17" s="19">
        <v>74411000</v>
      </c>
      <c r="H17" s="20">
        <v>74411000</v>
      </c>
      <c r="I17" s="22">
        <v>73933999</v>
      </c>
      <c r="J17" s="23">
        <v>73980250</v>
      </c>
      <c r="K17" s="19">
        <v>73980250</v>
      </c>
      <c r="L17" s="20">
        <v>73980250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4777673546</v>
      </c>
      <c r="D19" s="19">
        <v>5168562631</v>
      </c>
      <c r="E19" s="20">
        <v>5473488865</v>
      </c>
      <c r="F19" s="21">
        <v>5413879745</v>
      </c>
      <c r="G19" s="19">
        <v>5487085039</v>
      </c>
      <c r="H19" s="20">
        <v>5487085039</v>
      </c>
      <c r="I19" s="22">
        <v>5658957292</v>
      </c>
      <c r="J19" s="23">
        <v>5317904984</v>
      </c>
      <c r="K19" s="19">
        <v>5616926333</v>
      </c>
      <c r="L19" s="20">
        <v>5877082683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2080757</v>
      </c>
      <c r="D22" s="19">
        <v>584875</v>
      </c>
      <c r="E22" s="20">
        <v>949857</v>
      </c>
      <c r="F22" s="21">
        <v>1416210</v>
      </c>
      <c r="G22" s="19">
        <v>1416210</v>
      </c>
      <c r="H22" s="20">
        <v>1416210</v>
      </c>
      <c r="I22" s="22">
        <v>949860</v>
      </c>
      <c r="J22" s="23">
        <v>943422650</v>
      </c>
      <c r="K22" s="19">
        <v>943422650</v>
      </c>
      <c r="L22" s="20">
        <v>943422650</v>
      </c>
    </row>
    <row r="23" spans="1:12" ht="13.5" x14ac:dyDescent="0.25">
      <c r="A23" s="24" t="s">
        <v>39</v>
      </c>
      <c r="B23" s="18" t="s">
        <v>19</v>
      </c>
      <c r="C23" s="19">
        <v>5736342</v>
      </c>
      <c r="D23" s="19">
        <v>5867835</v>
      </c>
      <c r="E23" s="20">
        <v>5867835</v>
      </c>
      <c r="F23" s="25">
        <v>5867835</v>
      </c>
      <c r="G23" s="26">
        <v>5867835</v>
      </c>
      <c r="H23" s="27">
        <v>5867835</v>
      </c>
      <c r="I23" s="21">
        <v>5867835</v>
      </c>
      <c r="J23" s="28">
        <v>5867835</v>
      </c>
      <c r="K23" s="26">
        <v>5867835</v>
      </c>
      <c r="L23" s="27">
        <v>5867835</v>
      </c>
    </row>
    <row r="24" spans="1:12" ht="13.5" x14ac:dyDescent="0.25">
      <c r="A24" s="29" t="s">
        <v>40</v>
      </c>
      <c r="B24" s="37" t="s">
        <v>19</v>
      </c>
      <c r="C24" s="31">
        <f>SUM(C15:C23)</f>
        <v>5060730410</v>
      </c>
      <c r="D24" s="38">
        <f t="shared" ref="D24:L24" si="1">SUM(D15:D23)</f>
        <v>5238016922</v>
      </c>
      <c r="E24" s="39">
        <f t="shared" si="1"/>
        <v>5547816645</v>
      </c>
      <c r="F24" s="40">
        <f t="shared" si="1"/>
        <v>5511712031</v>
      </c>
      <c r="G24" s="38">
        <f t="shared" si="1"/>
        <v>5584917325</v>
      </c>
      <c r="H24" s="39">
        <f t="shared" si="1"/>
        <v>5584917325</v>
      </c>
      <c r="I24" s="41">
        <f t="shared" si="1"/>
        <v>5734297152</v>
      </c>
      <c r="J24" s="42">
        <f t="shared" si="1"/>
        <v>6357312960</v>
      </c>
      <c r="K24" s="38">
        <f t="shared" si="1"/>
        <v>6656334309</v>
      </c>
      <c r="L24" s="39">
        <f t="shared" si="1"/>
        <v>6916490659</v>
      </c>
    </row>
    <row r="25" spans="1:12" ht="13.5" x14ac:dyDescent="0.25">
      <c r="A25" s="29" t="s">
        <v>41</v>
      </c>
      <c r="B25" s="30" t="s">
        <v>19</v>
      </c>
      <c r="C25" s="31">
        <f>+C12+C24</f>
        <v>5556255342</v>
      </c>
      <c r="D25" s="31">
        <f t="shared" ref="D25:L25" si="2">+D12+D24</f>
        <v>6003175050</v>
      </c>
      <c r="E25" s="32">
        <f t="shared" si="2"/>
        <v>5913274697</v>
      </c>
      <c r="F25" s="33">
        <f t="shared" si="2"/>
        <v>6397200726</v>
      </c>
      <c r="G25" s="31">
        <f t="shared" si="2"/>
        <v>6470406020</v>
      </c>
      <c r="H25" s="32">
        <f t="shared" si="2"/>
        <v>6470406020</v>
      </c>
      <c r="I25" s="34">
        <f t="shared" si="2"/>
        <v>6290093898</v>
      </c>
      <c r="J25" s="35">
        <f t="shared" si="2"/>
        <v>6874774621</v>
      </c>
      <c r="K25" s="31">
        <f t="shared" si="2"/>
        <v>7700712482</v>
      </c>
      <c r="L25" s="32">
        <f t="shared" si="2"/>
        <v>8068227325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68227</v>
      </c>
      <c r="E30" s="20">
        <v>68228</v>
      </c>
      <c r="F30" s="21">
        <v>0</v>
      </c>
      <c r="G30" s="19">
        <v>0</v>
      </c>
      <c r="H30" s="20">
        <v>0</v>
      </c>
      <c r="I30" s="22">
        <v>68228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23655842</v>
      </c>
      <c r="D31" s="19">
        <v>16067733</v>
      </c>
      <c r="E31" s="20">
        <v>13727473</v>
      </c>
      <c r="F31" s="21">
        <v>23976869</v>
      </c>
      <c r="G31" s="19">
        <v>23976869</v>
      </c>
      <c r="H31" s="20">
        <v>23976869</v>
      </c>
      <c r="I31" s="22">
        <v>23277909</v>
      </c>
      <c r="J31" s="23">
        <v>23976869</v>
      </c>
      <c r="K31" s="19">
        <v>23976869</v>
      </c>
      <c r="L31" s="20">
        <v>23976869</v>
      </c>
    </row>
    <row r="32" spans="1:12" ht="13.5" x14ac:dyDescent="0.25">
      <c r="A32" s="24" t="s">
        <v>48</v>
      </c>
      <c r="B32" s="18" t="s">
        <v>46</v>
      </c>
      <c r="C32" s="19">
        <v>398664428</v>
      </c>
      <c r="D32" s="19">
        <v>512042812</v>
      </c>
      <c r="E32" s="20">
        <v>560403861</v>
      </c>
      <c r="F32" s="21">
        <v>317956058</v>
      </c>
      <c r="G32" s="19">
        <v>317956058</v>
      </c>
      <c r="H32" s="20">
        <v>317956058</v>
      </c>
      <c r="I32" s="22">
        <v>685115348</v>
      </c>
      <c r="J32" s="23">
        <v>252763420</v>
      </c>
      <c r="K32" s="19">
        <v>256020289</v>
      </c>
      <c r="L32" s="20">
        <v>259275160</v>
      </c>
    </row>
    <row r="33" spans="1:12" ht="13.5" x14ac:dyDescent="0.25">
      <c r="A33" s="24" t="s">
        <v>49</v>
      </c>
      <c r="B33" s="18" t="s">
        <v>19</v>
      </c>
      <c r="C33" s="19">
        <v>2548857</v>
      </c>
      <c r="D33" s="19">
        <v>2548857</v>
      </c>
      <c r="E33" s="20">
        <v>2548857</v>
      </c>
      <c r="F33" s="21">
        <v>2548857</v>
      </c>
      <c r="G33" s="19">
        <v>2548857</v>
      </c>
      <c r="H33" s="20">
        <v>2548857</v>
      </c>
      <c r="I33" s="22">
        <v>2548857</v>
      </c>
      <c r="J33" s="23">
        <v>2548857</v>
      </c>
      <c r="K33" s="19">
        <v>2548857</v>
      </c>
      <c r="L33" s="20">
        <v>2548857</v>
      </c>
    </row>
    <row r="34" spans="1:12" ht="13.5" x14ac:dyDescent="0.25">
      <c r="A34" s="29" t="s">
        <v>50</v>
      </c>
      <c r="B34" s="30" t="s">
        <v>19</v>
      </c>
      <c r="C34" s="31">
        <f>SUM(C29:C33)</f>
        <v>424869127</v>
      </c>
      <c r="D34" s="31">
        <f t="shared" ref="D34:L34" si="3">SUM(D29:D33)</f>
        <v>530727629</v>
      </c>
      <c r="E34" s="32">
        <f t="shared" si="3"/>
        <v>576748419</v>
      </c>
      <c r="F34" s="33">
        <f t="shared" si="3"/>
        <v>344481784</v>
      </c>
      <c r="G34" s="31">
        <f t="shared" si="3"/>
        <v>344481784</v>
      </c>
      <c r="H34" s="32">
        <f t="shared" si="3"/>
        <v>344481784</v>
      </c>
      <c r="I34" s="34">
        <f t="shared" si="3"/>
        <v>711010342</v>
      </c>
      <c r="J34" s="35">
        <f t="shared" si="3"/>
        <v>279289146</v>
      </c>
      <c r="K34" s="31">
        <f t="shared" si="3"/>
        <v>282546015</v>
      </c>
      <c r="L34" s="32">
        <f t="shared" si="3"/>
        <v>285800886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114787678</v>
      </c>
      <c r="D38" s="19">
        <v>103138709</v>
      </c>
      <c r="E38" s="20">
        <v>128247782</v>
      </c>
      <c r="F38" s="21">
        <v>103138708</v>
      </c>
      <c r="G38" s="19">
        <v>103138708</v>
      </c>
      <c r="H38" s="20">
        <v>103138708</v>
      </c>
      <c r="I38" s="22">
        <v>128247782</v>
      </c>
      <c r="J38" s="23">
        <v>128247782</v>
      </c>
      <c r="K38" s="19">
        <v>128247782</v>
      </c>
      <c r="L38" s="20">
        <v>128247782</v>
      </c>
    </row>
    <row r="39" spans="1:12" ht="13.5" x14ac:dyDescent="0.25">
      <c r="A39" s="29" t="s">
        <v>53</v>
      </c>
      <c r="B39" s="37" t="s">
        <v>19</v>
      </c>
      <c r="C39" s="31">
        <f>SUM(C37:C38)</f>
        <v>114787678</v>
      </c>
      <c r="D39" s="38">
        <f t="shared" ref="D39:L39" si="4">SUM(D37:D38)</f>
        <v>103138709</v>
      </c>
      <c r="E39" s="39">
        <f t="shared" si="4"/>
        <v>128247782</v>
      </c>
      <c r="F39" s="40">
        <f t="shared" si="4"/>
        <v>103138708</v>
      </c>
      <c r="G39" s="38">
        <f t="shared" si="4"/>
        <v>103138708</v>
      </c>
      <c r="H39" s="39">
        <f t="shared" si="4"/>
        <v>103138708</v>
      </c>
      <c r="I39" s="40">
        <f t="shared" si="4"/>
        <v>128247782</v>
      </c>
      <c r="J39" s="42">
        <f t="shared" si="4"/>
        <v>128247782</v>
      </c>
      <c r="K39" s="38">
        <f t="shared" si="4"/>
        <v>128247782</v>
      </c>
      <c r="L39" s="39">
        <f t="shared" si="4"/>
        <v>128247782</v>
      </c>
    </row>
    <row r="40" spans="1:12" ht="13.5" x14ac:dyDescent="0.25">
      <c r="A40" s="29" t="s">
        <v>54</v>
      </c>
      <c r="B40" s="30" t="s">
        <v>19</v>
      </c>
      <c r="C40" s="31">
        <f>+C34+C39</f>
        <v>539656805</v>
      </c>
      <c r="D40" s="31">
        <f t="shared" ref="D40:L40" si="5">+D34+D39</f>
        <v>633866338</v>
      </c>
      <c r="E40" s="32">
        <f t="shared" si="5"/>
        <v>704996201</v>
      </c>
      <c r="F40" s="33">
        <f t="shared" si="5"/>
        <v>447620492</v>
      </c>
      <c r="G40" s="31">
        <f t="shared" si="5"/>
        <v>447620492</v>
      </c>
      <c r="H40" s="32">
        <f t="shared" si="5"/>
        <v>447620492</v>
      </c>
      <c r="I40" s="34">
        <f t="shared" si="5"/>
        <v>839258124</v>
      </c>
      <c r="J40" s="35">
        <f t="shared" si="5"/>
        <v>407536928</v>
      </c>
      <c r="K40" s="31">
        <f t="shared" si="5"/>
        <v>410793797</v>
      </c>
      <c r="L40" s="32">
        <f t="shared" si="5"/>
        <v>414048668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5016598537</v>
      </c>
      <c r="D42" s="46">
        <f t="shared" ref="D42:L42" si="6">+D25-D40</f>
        <v>5369308712</v>
      </c>
      <c r="E42" s="47">
        <f t="shared" si="6"/>
        <v>5208278496</v>
      </c>
      <c r="F42" s="48">
        <f t="shared" si="6"/>
        <v>5949580234</v>
      </c>
      <c r="G42" s="46">
        <f t="shared" si="6"/>
        <v>6022785528</v>
      </c>
      <c r="H42" s="47">
        <f t="shared" si="6"/>
        <v>6022785528</v>
      </c>
      <c r="I42" s="49">
        <f t="shared" si="6"/>
        <v>5450835774</v>
      </c>
      <c r="J42" s="50">
        <f t="shared" si="6"/>
        <v>6467237693</v>
      </c>
      <c r="K42" s="46">
        <f t="shared" si="6"/>
        <v>7289918685</v>
      </c>
      <c r="L42" s="47">
        <f t="shared" si="6"/>
        <v>7654178657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6847200093</v>
      </c>
      <c r="D45" s="19">
        <v>7199602386</v>
      </c>
      <c r="E45" s="20">
        <v>7403418983</v>
      </c>
      <c r="F45" s="21">
        <v>5657720179</v>
      </c>
      <c r="G45" s="19">
        <v>5660056982</v>
      </c>
      <c r="H45" s="20">
        <v>5660056982</v>
      </c>
      <c r="I45" s="22">
        <v>6852119308</v>
      </c>
      <c r="J45" s="23">
        <v>6195197876</v>
      </c>
      <c r="K45" s="19">
        <v>7289918685</v>
      </c>
      <c r="L45" s="20">
        <v>7654178657</v>
      </c>
    </row>
    <row r="46" spans="1:12" ht="13.5" x14ac:dyDescent="0.25">
      <c r="A46" s="24" t="s">
        <v>59</v>
      </c>
      <c r="B46" s="18" t="s">
        <v>46</v>
      </c>
      <c r="C46" s="19">
        <v>-1830601557</v>
      </c>
      <c r="D46" s="19">
        <v>-1830090972</v>
      </c>
      <c r="E46" s="20">
        <v>-1629028031</v>
      </c>
      <c r="F46" s="21">
        <v>0</v>
      </c>
      <c r="G46" s="19">
        <v>0</v>
      </c>
      <c r="H46" s="20">
        <v>0</v>
      </c>
      <c r="I46" s="22">
        <v>-1629028031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5016598536</v>
      </c>
      <c r="D48" s="53">
        <f t="shared" ref="D48:L48" si="7">SUM(D45:D47)</f>
        <v>5369511414</v>
      </c>
      <c r="E48" s="54">
        <f t="shared" si="7"/>
        <v>5774390952</v>
      </c>
      <c r="F48" s="55">
        <f t="shared" si="7"/>
        <v>5657720179</v>
      </c>
      <c r="G48" s="53">
        <f t="shared" si="7"/>
        <v>5660056982</v>
      </c>
      <c r="H48" s="54">
        <f t="shared" si="7"/>
        <v>5660056982</v>
      </c>
      <c r="I48" s="56">
        <f t="shared" si="7"/>
        <v>5223091277</v>
      </c>
      <c r="J48" s="57">
        <f t="shared" si="7"/>
        <v>6195197876</v>
      </c>
      <c r="K48" s="53">
        <f t="shared" si="7"/>
        <v>7289918685</v>
      </c>
      <c r="L48" s="54">
        <f t="shared" si="7"/>
        <v>7654178657</v>
      </c>
    </row>
    <row r="49" spans="1:12" ht="13.5" x14ac:dyDescent="0.25">
      <c r="A49" s="58" t="s">
        <v>88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-48322718</v>
      </c>
      <c r="D6" s="19">
        <v>12530279</v>
      </c>
      <c r="E6" s="20">
        <v>-32905098</v>
      </c>
      <c r="F6" s="21">
        <v>30482814</v>
      </c>
      <c r="G6" s="19">
        <v>30193940</v>
      </c>
      <c r="H6" s="20">
        <v>30193940</v>
      </c>
      <c r="I6" s="22">
        <v>-38635889</v>
      </c>
      <c r="J6" s="23">
        <v>75131549</v>
      </c>
      <c r="K6" s="19">
        <v>301901203</v>
      </c>
      <c r="L6" s="20">
        <v>555282898</v>
      </c>
    </row>
    <row r="7" spans="1:12" ht="13.5" x14ac:dyDescent="0.25">
      <c r="A7" s="24" t="s">
        <v>22</v>
      </c>
      <c r="B7" s="18" t="s">
        <v>9</v>
      </c>
      <c r="C7" s="19">
        <v>22587473</v>
      </c>
      <c r="D7" s="19">
        <v>24786519</v>
      </c>
      <c r="E7" s="20">
        <v>45316070</v>
      </c>
      <c r="F7" s="21">
        <v>900000</v>
      </c>
      <c r="G7" s="19">
        <v>900000</v>
      </c>
      <c r="H7" s="20">
        <v>900000</v>
      </c>
      <c r="I7" s="22">
        <v>-29470915</v>
      </c>
      <c r="J7" s="23">
        <v>900000</v>
      </c>
      <c r="K7" s="19">
        <v>900000</v>
      </c>
      <c r="L7" s="20">
        <v>900000</v>
      </c>
    </row>
    <row r="8" spans="1:12" ht="13.5" x14ac:dyDescent="0.25">
      <c r="A8" s="24" t="s">
        <v>23</v>
      </c>
      <c r="B8" s="18" t="s">
        <v>9</v>
      </c>
      <c r="C8" s="19">
        <v>436933794</v>
      </c>
      <c r="D8" s="19">
        <v>564405999</v>
      </c>
      <c r="E8" s="20">
        <v>547777734</v>
      </c>
      <c r="F8" s="21">
        <v>519957008</v>
      </c>
      <c r="G8" s="19">
        <v>521530404</v>
      </c>
      <c r="H8" s="20">
        <v>521530404</v>
      </c>
      <c r="I8" s="22">
        <v>752567806</v>
      </c>
      <c r="J8" s="23">
        <v>499236065</v>
      </c>
      <c r="K8" s="19">
        <v>515053342</v>
      </c>
      <c r="L8" s="20">
        <v>525249445</v>
      </c>
    </row>
    <row r="9" spans="1:12" ht="13.5" x14ac:dyDescent="0.25">
      <c r="A9" s="24" t="s">
        <v>24</v>
      </c>
      <c r="B9" s="18" t="s">
        <v>19</v>
      </c>
      <c r="C9" s="19">
        <v>147346324</v>
      </c>
      <c r="D9" s="19">
        <v>142572739</v>
      </c>
      <c r="E9" s="20">
        <v>376682314</v>
      </c>
      <c r="F9" s="21">
        <v>246089910</v>
      </c>
      <c r="G9" s="19">
        <v>246089910</v>
      </c>
      <c r="H9" s="20">
        <v>246089910</v>
      </c>
      <c r="I9" s="22">
        <v>478828103</v>
      </c>
      <c r="J9" s="23">
        <v>263658584</v>
      </c>
      <c r="K9" s="19">
        <v>263960027</v>
      </c>
      <c r="L9" s="20">
        <v>264262951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5423649</v>
      </c>
      <c r="D11" s="19">
        <v>2440344</v>
      </c>
      <c r="E11" s="20">
        <v>1752969</v>
      </c>
      <c r="F11" s="21">
        <v>6868094</v>
      </c>
      <c r="G11" s="19">
        <v>6893094</v>
      </c>
      <c r="H11" s="20">
        <v>6893094</v>
      </c>
      <c r="I11" s="22">
        <v>4632859</v>
      </c>
      <c r="J11" s="23">
        <v>6681250</v>
      </c>
      <c r="K11" s="19">
        <v>6343136</v>
      </c>
      <c r="L11" s="20">
        <v>5914397</v>
      </c>
    </row>
    <row r="12" spans="1:12" ht="13.5" x14ac:dyDescent="0.25">
      <c r="A12" s="29" t="s">
        <v>28</v>
      </c>
      <c r="B12" s="30" t="s">
        <v>19</v>
      </c>
      <c r="C12" s="31">
        <f>SUM(C6:C11)</f>
        <v>563968522</v>
      </c>
      <c r="D12" s="31">
        <f t="shared" ref="D12:L12" si="0">SUM(D6:D11)</f>
        <v>746735880</v>
      </c>
      <c r="E12" s="32">
        <f t="shared" si="0"/>
        <v>938623989</v>
      </c>
      <c r="F12" s="33">
        <f t="shared" si="0"/>
        <v>804297826</v>
      </c>
      <c r="G12" s="31">
        <f t="shared" si="0"/>
        <v>805607348</v>
      </c>
      <c r="H12" s="32">
        <f t="shared" si="0"/>
        <v>805607348</v>
      </c>
      <c r="I12" s="34">
        <f t="shared" si="0"/>
        <v>1167921964</v>
      </c>
      <c r="J12" s="35">
        <f t="shared" si="0"/>
        <v>845607448</v>
      </c>
      <c r="K12" s="31">
        <f t="shared" si="0"/>
        <v>1088157708</v>
      </c>
      <c r="L12" s="32">
        <f t="shared" si="0"/>
        <v>1351609691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128415</v>
      </c>
      <c r="D16" s="19">
        <v>128415</v>
      </c>
      <c r="E16" s="20">
        <v>128415</v>
      </c>
      <c r="F16" s="25">
        <v>133353</v>
      </c>
      <c r="G16" s="26">
        <v>133353</v>
      </c>
      <c r="H16" s="27">
        <v>133353</v>
      </c>
      <c r="I16" s="22">
        <v>128415</v>
      </c>
      <c r="J16" s="28">
        <v>133353</v>
      </c>
      <c r="K16" s="26">
        <v>133353</v>
      </c>
      <c r="L16" s="27">
        <v>133353</v>
      </c>
    </row>
    <row r="17" spans="1:12" ht="13.5" x14ac:dyDescent="0.25">
      <c r="A17" s="24" t="s">
        <v>33</v>
      </c>
      <c r="B17" s="18" t="s">
        <v>19</v>
      </c>
      <c r="C17" s="19">
        <v>27117120</v>
      </c>
      <c r="D17" s="19">
        <v>26151053</v>
      </c>
      <c r="E17" s="20">
        <v>26101520</v>
      </c>
      <c r="F17" s="21">
        <v>17206951</v>
      </c>
      <c r="G17" s="19">
        <v>17206951</v>
      </c>
      <c r="H17" s="20">
        <v>17206951</v>
      </c>
      <c r="I17" s="22">
        <v>17157418</v>
      </c>
      <c r="J17" s="23">
        <v>17206951</v>
      </c>
      <c r="K17" s="19">
        <v>17206951</v>
      </c>
      <c r="L17" s="20">
        <v>17206951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1342348064</v>
      </c>
      <c r="D19" s="19">
        <v>1313220523</v>
      </c>
      <c r="E19" s="20">
        <v>1362740944</v>
      </c>
      <c r="F19" s="21">
        <v>1360558896</v>
      </c>
      <c r="G19" s="19">
        <v>1313856893</v>
      </c>
      <c r="H19" s="20">
        <v>1313856893</v>
      </c>
      <c r="I19" s="22">
        <v>1418091276</v>
      </c>
      <c r="J19" s="23">
        <v>1351777028</v>
      </c>
      <c r="K19" s="19">
        <v>1323202469</v>
      </c>
      <c r="L19" s="20">
        <v>1327981357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5900696</v>
      </c>
      <c r="D22" s="19">
        <v>4749334</v>
      </c>
      <c r="E22" s="20">
        <v>3730569</v>
      </c>
      <c r="F22" s="21">
        <v>4911036</v>
      </c>
      <c r="G22" s="19">
        <v>4911036</v>
      </c>
      <c r="H22" s="20">
        <v>4911036</v>
      </c>
      <c r="I22" s="22">
        <v>3730569</v>
      </c>
      <c r="J22" s="23">
        <v>4911036</v>
      </c>
      <c r="K22" s="19">
        <v>4911036</v>
      </c>
      <c r="L22" s="20">
        <v>4911036</v>
      </c>
    </row>
    <row r="23" spans="1:12" ht="13.5" x14ac:dyDescent="0.25">
      <c r="A23" s="24" t="s">
        <v>39</v>
      </c>
      <c r="B23" s="18" t="s">
        <v>19</v>
      </c>
      <c r="C23" s="19">
        <v>161314</v>
      </c>
      <c r="D23" s="19">
        <v>161314</v>
      </c>
      <c r="E23" s="20">
        <v>1286788</v>
      </c>
      <c r="F23" s="25">
        <v>161314</v>
      </c>
      <c r="G23" s="26">
        <v>161314</v>
      </c>
      <c r="H23" s="27">
        <v>161314</v>
      </c>
      <c r="I23" s="21">
        <v>1286788</v>
      </c>
      <c r="J23" s="28">
        <v>161314</v>
      </c>
      <c r="K23" s="26">
        <v>161314</v>
      </c>
      <c r="L23" s="27">
        <v>161314</v>
      </c>
    </row>
    <row r="24" spans="1:12" ht="13.5" x14ac:dyDescent="0.25">
      <c r="A24" s="29" t="s">
        <v>40</v>
      </c>
      <c r="B24" s="37" t="s">
        <v>19</v>
      </c>
      <c r="C24" s="31">
        <f>SUM(C15:C23)</f>
        <v>1375655609</v>
      </c>
      <c r="D24" s="38">
        <f t="shared" ref="D24:L24" si="1">SUM(D15:D23)</f>
        <v>1344410639</v>
      </c>
      <c r="E24" s="39">
        <f t="shared" si="1"/>
        <v>1393988236</v>
      </c>
      <c r="F24" s="40">
        <f t="shared" si="1"/>
        <v>1382971550</v>
      </c>
      <c r="G24" s="38">
        <f t="shared" si="1"/>
        <v>1336269547</v>
      </c>
      <c r="H24" s="39">
        <f t="shared" si="1"/>
        <v>1336269547</v>
      </c>
      <c r="I24" s="41">
        <f t="shared" si="1"/>
        <v>1440394466</v>
      </c>
      <c r="J24" s="42">
        <f t="shared" si="1"/>
        <v>1374189682</v>
      </c>
      <c r="K24" s="38">
        <f t="shared" si="1"/>
        <v>1345615123</v>
      </c>
      <c r="L24" s="39">
        <f t="shared" si="1"/>
        <v>1350394011</v>
      </c>
    </row>
    <row r="25" spans="1:12" ht="13.5" x14ac:dyDescent="0.25">
      <c r="A25" s="29" t="s">
        <v>41</v>
      </c>
      <c r="B25" s="30" t="s">
        <v>19</v>
      </c>
      <c r="C25" s="31">
        <f>+C12+C24</f>
        <v>1939624131</v>
      </c>
      <c r="D25" s="31">
        <f t="shared" ref="D25:L25" si="2">+D12+D24</f>
        <v>2091146519</v>
      </c>
      <c r="E25" s="32">
        <f t="shared" si="2"/>
        <v>2332612225</v>
      </c>
      <c r="F25" s="33">
        <f t="shared" si="2"/>
        <v>2187269376</v>
      </c>
      <c r="G25" s="31">
        <f t="shared" si="2"/>
        <v>2141876895</v>
      </c>
      <c r="H25" s="32">
        <f t="shared" si="2"/>
        <v>2141876895</v>
      </c>
      <c r="I25" s="34">
        <f t="shared" si="2"/>
        <v>2608316430</v>
      </c>
      <c r="J25" s="35">
        <f t="shared" si="2"/>
        <v>2219797130</v>
      </c>
      <c r="K25" s="31">
        <f t="shared" si="2"/>
        <v>2433772831</v>
      </c>
      <c r="L25" s="32">
        <f t="shared" si="2"/>
        <v>2702003702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19871</v>
      </c>
      <c r="D30" s="19">
        <v>19871</v>
      </c>
      <c r="E30" s="20">
        <v>0</v>
      </c>
      <c r="F30" s="21">
        <v>19871</v>
      </c>
      <c r="G30" s="19">
        <v>19871</v>
      </c>
      <c r="H30" s="20">
        <v>19871</v>
      </c>
      <c r="I30" s="22">
        <v>0</v>
      </c>
      <c r="J30" s="23">
        <v>19871</v>
      </c>
      <c r="K30" s="19">
        <v>19871</v>
      </c>
      <c r="L30" s="20">
        <v>19871</v>
      </c>
    </row>
    <row r="31" spans="1:12" ht="13.5" x14ac:dyDescent="0.25">
      <c r="A31" s="24" t="s">
        <v>47</v>
      </c>
      <c r="B31" s="18" t="s">
        <v>19</v>
      </c>
      <c r="C31" s="19">
        <v>8914497</v>
      </c>
      <c r="D31" s="19">
        <v>12242830</v>
      </c>
      <c r="E31" s="20">
        <v>13224291</v>
      </c>
      <c r="F31" s="21">
        <v>19698250</v>
      </c>
      <c r="G31" s="19">
        <v>19698250</v>
      </c>
      <c r="H31" s="20">
        <v>19698250</v>
      </c>
      <c r="I31" s="22">
        <v>24591062</v>
      </c>
      <c r="J31" s="23">
        <v>19698250</v>
      </c>
      <c r="K31" s="19">
        <v>19698250</v>
      </c>
      <c r="L31" s="20">
        <v>19698250</v>
      </c>
    </row>
    <row r="32" spans="1:12" ht="13.5" x14ac:dyDescent="0.25">
      <c r="A32" s="24" t="s">
        <v>48</v>
      </c>
      <c r="B32" s="18" t="s">
        <v>46</v>
      </c>
      <c r="C32" s="19">
        <v>701828773</v>
      </c>
      <c r="D32" s="19">
        <v>933646349</v>
      </c>
      <c r="E32" s="20">
        <v>1086804877</v>
      </c>
      <c r="F32" s="21">
        <v>654690064</v>
      </c>
      <c r="G32" s="19">
        <v>609931852</v>
      </c>
      <c r="H32" s="20">
        <v>609931852</v>
      </c>
      <c r="I32" s="22">
        <v>1312072011</v>
      </c>
      <c r="J32" s="23">
        <v>617650616</v>
      </c>
      <c r="K32" s="19">
        <v>737311668</v>
      </c>
      <c r="L32" s="20">
        <v>744591929</v>
      </c>
    </row>
    <row r="33" spans="1:12" ht="13.5" x14ac:dyDescent="0.25">
      <c r="A33" s="24" t="s">
        <v>49</v>
      </c>
      <c r="B33" s="18" t="s">
        <v>19</v>
      </c>
      <c r="C33" s="19">
        <v>37745872</v>
      </c>
      <c r="D33" s="19">
        <v>52735557</v>
      </c>
      <c r="E33" s="20">
        <v>51708764</v>
      </c>
      <c r="F33" s="21">
        <v>0</v>
      </c>
      <c r="G33" s="19">
        <v>0</v>
      </c>
      <c r="H33" s="20">
        <v>0</v>
      </c>
      <c r="I33" s="22">
        <v>46270289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748509013</v>
      </c>
      <c r="D34" s="31">
        <f t="shared" ref="D34:L34" si="3">SUM(D29:D33)</f>
        <v>998644607</v>
      </c>
      <c r="E34" s="32">
        <f t="shared" si="3"/>
        <v>1151737932</v>
      </c>
      <c r="F34" s="33">
        <f t="shared" si="3"/>
        <v>674408185</v>
      </c>
      <c r="G34" s="31">
        <f t="shared" si="3"/>
        <v>629649973</v>
      </c>
      <c r="H34" s="32">
        <f t="shared" si="3"/>
        <v>629649973</v>
      </c>
      <c r="I34" s="34">
        <f t="shared" si="3"/>
        <v>1382933362</v>
      </c>
      <c r="J34" s="35">
        <f t="shared" si="3"/>
        <v>637368737</v>
      </c>
      <c r="K34" s="31">
        <f t="shared" si="3"/>
        <v>757029789</v>
      </c>
      <c r="L34" s="32">
        <f t="shared" si="3"/>
        <v>764310050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1</v>
      </c>
      <c r="F37" s="21">
        <v>0</v>
      </c>
      <c r="G37" s="19">
        <v>0</v>
      </c>
      <c r="H37" s="20">
        <v>0</v>
      </c>
      <c r="I37" s="22">
        <v>1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139890237</v>
      </c>
      <c r="D38" s="19">
        <v>102680957</v>
      </c>
      <c r="E38" s="20">
        <v>112003067</v>
      </c>
      <c r="F38" s="21">
        <v>139890237</v>
      </c>
      <c r="G38" s="19">
        <v>139890237</v>
      </c>
      <c r="H38" s="20">
        <v>139890237</v>
      </c>
      <c r="I38" s="22">
        <v>166205627</v>
      </c>
      <c r="J38" s="23">
        <v>139890237</v>
      </c>
      <c r="K38" s="19">
        <v>139890237</v>
      </c>
      <c r="L38" s="20">
        <v>139890237</v>
      </c>
    </row>
    <row r="39" spans="1:12" ht="13.5" x14ac:dyDescent="0.25">
      <c r="A39" s="29" t="s">
        <v>53</v>
      </c>
      <c r="B39" s="37" t="s">
        <v>19</v>
      </c>
      <c r="C39" s="31">
        <f>SUM(C37:C38)</f>
        <v>139890237</v>
      </c>
      <c r="D39" s="38">
        <f t="shared" ref="D39:L39" si="4">SUM(D37:D38)</f>
        <v>102680957</v>
      </c>
      <c r="E39" s="39">
        <f t="shared" si="4"/>
        <v>112003068</v>
      </c>
      <c r="F39" s="40">
        <f t="shared" si="4"/>
        <v>139890237</v>
      </c>
      <c r="G39" s="38">
        <f t="shared" si="4"/>
        <v>139890237</v>
      </c>
      <c r="H39" s="39">
        <f t="shared" si="4"/>
        <v>139890237</v>
      </c>
      <c r="I39" s="40">
        <f t="shared" si="4"/>
        <v>166205628</v>
      </c>
      <c r="J39" s="42">
        <f t="shared" si="4"/>
        <v>139890237</v>
      </c>
      <c r="K39" s="38">
        <f t="shared" si="4"/>
        <v>139890237</v>
      </c>
      <c r="L39" s="39">
        <f t="shared" si="4"/>
        <v>139890237</v>
      </c>
    </row>
    <row r="40" spans="1:12" ht="13.5" x14ac:dyDescent="0.25">
      <c r="A40" s="29" t="s">
        <v>54</v>
      </c>
      <c r="B40" s="30" t="s">
        <v>19</v>
      </c>
      <c r="C40" s="31">
        <f>+C34+C39</f>
        <v>888399250</v>
      </c>
      <c r="D40" s="31">
        <f t="shared" ref="D40:L40" si="5">+D34+D39</f>
        <v>1101325564</v>
      </c>
      <c r="E40" s="32">
        <f t="shared" si="5"/>
        <v>1263741000</v>
      </c>
      <c r="F40" s="33">
        <f t="shared" si="5"/>
        <v>814298422</v>
      </c>
      <c r="G40" s="31">
        <f t="shared" si="5"/>
        <v>769540210</v>
      </c>
      <c r="H40" s="32">
        <f t="shared" si="5"/>
        <v>769540210</v>
      </c>
      <c r="I40" s="34">
        <f t="shared" si="5"/>
        <v>1549138990</v>
      </c>
      <c r="J40" s="35">
        <f t="shared" si="5"/>
        <v>777258974</v>
      </c>
      <c r="K40" s="31">
        <f t="shared" si="5"/>
        <v>896920026</v>
      </c>
      <c r="L40" s="32">
        <f t="shared" si="5"/>
        <v>904200287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1051224881</v>
      </c>
      <c r="D42" s="46">
        <f t="shared" ref="D42:L42" si="6">+D25-D40</f>
        <v>989820955</v>
      </c>
      <c r="E42" s="47">
        <f t="shared" si="6"/>
        <v>1068871225</v>
      </c>
      <c r="F42" s="48">
        <f t="shared" si="6"/>
        <v>1372970954</v>
      </c>
      <c r="G42" s="46">
        <f t="shared" si="6"/>
        <v>1372336685</v>
      </c>
      <c r="H42" s="47">
        <f t="shared" si="6"/>
        <v>1372336685</v>
      </c>
      <c r="I42" s="49">
        <f t="shared" si="6"/>
        <v>1059177440</v>
      </c>
      <c r="J42" s="50">
        <f t="shared" si="6"/>
        <v>1442538156</v>
      </c>
      <c r="K42" s="46">
        <f t="shared" si="6"/>
        <v>1536852805</v>
      </c>
      <c r="L42" s="47">
        <f t="shared" si="6"/>
        <v>1797803415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1143841820</v>
      </c>
      <c r="D45" s="19">
        <v>1057115929</v>
      </c>
      <c r="E45" s="20">
        <v>1075390682</v>
      </c>
      <c r="F45" s="21">
        <v>1372487691</v>
      </c>
      <c r="G45" s="19">
        <v>1371853422</v>
      </c>
      <c r="H45" s="20">
        <v>1371853422</v>
      </c>
      <c r="I45" s="22">
        <v>1058694134</v>
      </c>
      <c r="J45" s="23">
        <v>1442054893</v>
      </c>
      <c r="K45" s="19">
        <v>1536369542</v>
      </c>
      <c r="L45" s="20">
        <v>1797320152</v>
      </c>
    </row>
    <row r="46" spans="1:12" ht="13.5" x14ac:dyDescent="0.25">
      <c r="A46" s="24" t="s">
        <v>59</v>
      </c>
      <c r="B46" s="18" t="s">
        <v>46</v>
      </c>
      <c r="C46" s="19">
        <v>483263</v>
      </c>
      <c r="D46" s="19">
        <v>483263</v>
      </c>
      <c r="E46" s="20">
        <v>483263</v>
      </c>
      <c r="F46" s="21">
        <v>483263</v>
      </c>
      <c r="G46" s="19">
        <v>483263</v>
      </c>
      <c r="H46" s="20">
        <v>483263</v>
      </c>
      <c r="I46" s="22">
        <v>483263</v>
      </c>
      <c r="J46" s="23">
        <v>483263</v>
      </c>
      <c r="K46" s="19">
        <v>483263</v>
      </c>
      <c r="L46" s="20">
        <v>483263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1144325083</v>
      </c>
      <c r="D48" s="53">
        <f t="shared" ref="D48:L48" si="7">SUM(D45:D47)</f>
        <v>1057599192</v>
      </c>
      <c r="E48" s="54">
        <f t="shared" si="7"/>
        <v>1075873945</v>
      </c>
      <c r="F48" s="55">
        <f t="shared" si="7"/>
        <v>1372970954</v>
      </c>
      <c r="G48" s="53">
        <f t="shared" si="7"/>
        <v>1372336685</v>
      </c>
      <c r="H48" s="54">
        <f t="shared" si="7"/>
        <v>1372336685</v>
      </c>
      <c r="I48" s="56">
        <f t="shared" si="7"/>
        <v>1059177397</v>
      </c>
      <c r="J48" s="57">
        <f t="shared" si="7"/>
        <v>1442538156</v>
      </c>
      <c r="K48" s="53">
        <f t="shared" si="7"/>
        <v>1536852805</v>
      </c>
      <c r="L48" s="54">
        <f t="shared" si="7"/>
        <v>1797803415</v>
      </c>
    </row>
    <row r="49" spans="1:12" ht="13.5" x14ac:dyDescent="0.25">
      <c r="A49" s="58" t="s">
        <v>88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91564193</v>
      </c>
      <c r="D6" s="19">
        <v>4970627</v>
      </c>
      <c r="E6" s="20">
        <v>3313993</v>
      </c>
      <c r="F6" s="21">
        <v>77795591</v>
      </c>
      <c r="G6" s="19">
        <v>76723616</v>
      </c>
      <c r="H6" s="20">
        <v>76723616</v>
      </c>
      <c r="I6" s="22">
        <v>-22180356</v>
      </c>
      <c r="J6" s="23">
        <v>11812592</v>
      </c>
      <c r="K6" s="19">
        <v>-142</v>
      </c>
      <c r="L6" s="20">
        <v>381</v>
      </c>
    </row>
    <row r="7" spans="1:12" ht="13.5" x14ac:dyDescent="0.25">
      <c r="A7" s="24" t="s">
        <v>22</v>
      </c>
      <c r="B7" s="18" t="s">
        <v>9</v>
      </c>
      <c r="C7" s="19">
        <v>1125736</v>
      </c>
      <c r="D7" s="19">
        <v>64844677</v>
      </c>
      <c r="E7" s="20">
        <v>42757506</v>
      </c>
      <c r="F7" s="21">
        <v>0</v>
      </c>
      <c r="G7" s="19">
        <v>0</v>
      </c>
      <c r="H7" s="20">
        <v>0</v>
      </c>
      <c r="I7" s="22">
        <v>50527389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3761975</v>
      </c>
      <c r="D8" s="19">
        <v>1790971</v>
      </c>
      <c r="E8" s="20">
        <v>1728677</v>
      </c>
      <c r="F8" s="21">
        <v>499368</v>
      </c>
      <c r="G8" s="19">
        <v>453361</v>
      </c>
      <c r="H8" s="20">
        <v>453361</v>
      </c>
      <c r="I8" s="22">
        <v>1630176</v>
      </c>
      <c r="J8" s="23">
        <v>10000</v>
      </c>
      <c r="K8" s="19">
        <v>10000</v>
      </c>
      <c r="L8" s="20">
        <v>10000</v>
      </c>
    </row>
    <row r="9" spans="1:12" ht="13.5" x14ac:dyDescent="0.25">
      <c r="A9" s="24" t="s">
        <v>24</v>
      </c>
      <c r="B9" s="18" t="s">
        <v>19</v>
      </c>
      <c r="C9" s="19">
        <v>6464901</v>
      </c>
      <c r="D9" s="19">
        <v>2835775</v>
      </c>
      <c r="E9" s="20">
        <v>4457744</v>
      </c>
      <c r="F9" s="21">
        <v>882000</v>
      </c>
      <c r="G9" s="19">
        <v>882000</v>
      </c>
      <c r="H9" s="20">
        <v>882000</v>
      </c>
      <c r="I9" s="22">
        <v>2788279</v>
      </c>
      <c r="J9" s="23">
        <v>700000</v>
      </c>
      <c r="K9" s="19">
        <v>550000</v>
      </c>
      <c r="L9" s="20">
        <v>500000</v>
      </c>
    </row>
    <row r="10" spans="1:12" ht="13.5" x14ac:dyDescent="0.25">
      <c r="A10" s="24" t="s">
        <v>25</v>
      </c>
      <c r="B10" s="18" t="s">
        <v>19</v>
      </c>
      <c r="C10" s="19">
        <v>42323</v>
      </c>
      <c r="D10" s="19">
        <v>83022</v>
      </c>
      <c r="E10" s="20">
        <v>89926</v>
      </c>
      <c r="F10" s="25">
        <v>0</v>
      </c>
      <c r="G10" s="26">
        <v>0</v>
      </c>
      <c r="H10" s="27">
        <v>0</v>
      </c>
      <c r="I10" s="22">
        <v>108181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106467</v>
      </c>
      <c r="D11" s="19">
        <v>0</v>
      </c>
      <c r="E11" s="20">
        <v>156700</v>
      </c>
      <c r="F11" s="21">
        <v>0</v>
      </c>
      <c r="G11" s="19">
        <v>29278</v>
      </c>
      <c r="H11" s="20">
        <v>29278</v>
      </c>
      <c r="I11" s="22">
        <v>28985</v>
      </c>
      <c r="J11" s="23">
        <v>0</v>
      </c>
      <c r="K11" s="19">
        <v>-412</v>
      </c>
      <c r="L11" s="20">
        <v>-334</v>
      </c>
    </row>
    <row r="12" spans="1:12" ht="13.5" x14ac:dyDescent="0.25">
      <c r="A12" s="29" t="s">
        <v>28</v>
      </c>
      <c r="B12" s="30" t="s">
        <v>19</v>
      </c>
      <c r="C12" s="31">
        <f>SUM(C6:C11)</f>
        <v>103065595</v>
      </c>
      <c r="D12" s="31">
        <f t="shared" ref="D12:L12" si="0">SUM(D6:D11)</f>
        <v>74525072</v>
      </c>
      <c r="E12" s="32">
        <f t="shared" si="0"/>
        <v>52504546</v>
      </c>
      <c r="F12" s="33">
        <f t="shared" si="0"/>
        <v>79176959</v>
      </c>
      <c r="G12" s="31">
        <f t="shared" si="0"/>
        <v>78088255</v>
      </c>
      <c r="H12" s="32">
        <f t="shared" si="0"/>
        <v>78088255</v>
      </c>
      <c r="I12" s="34">
        <f t="shared" si="0"/>
        <v>32902654</v>
      </c>
      <c r="J12" s="35">
        <f t="shared" si="0"/>
        <v>12522592</v>
      </c>
      <c r="K12" s="31">
        <f t="shared" si="0"/>
        <v>559446</v>
      </c>
      <c r="L12" s="32">
        <f t="shared" si="0"/>
        <v>510047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54777</v>
      </c>
      <c r="G15" s="19">
        <v>54777</v>
      </c>
      <c r="H15" s="20">
        <v>54777</v>
      </c>
      <c r="I15" s="22">
        <v>0</v>
      </c>
      <c r="J15" s="23">
        <v>54777</v>
      </c>
      <c r="K15" s="19">
        <v>54777</v>
      </c>
      <c r="L15" s="20">
        <v>54777</v>
      </c>
    </row>
    <row r="16" spans="1:12" ht="13.5" x14ac:dyDescent="0.25">
      <c r="A16" s="24" t="s">
        <v>32</v>
      </c>
      <c r="B16" s="18" t="s">
        <v>19</v>
      </c>
      <c r="C16" s="19">
        <v>54775</v>
      </c>
      <c r="D16" s="19">
        <v>54777</v>
      </c>
      <c r="E16" s="20">
        <v>54777</v>
      </c>
      <c r="F16" s="25">
        <v>0</v>
      </c>
      <c r="G16" s="26">
        <v>0</v>
      </c>
      <c r="H16" s="27">
        <v>0</v>
      </c>
      <c r="I16" s="22">
        <v>35094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76058946</v>
      </c>
      <c r="D19" s="19">
        <v>87887532</v>
      </c>
      <c r="E19" s="20">
        <v>84525331</v>
      </c>
      <c r="F19" s="21">
        <v>78272321</v>
      </c>
      <c r="G19" s="19">
        <v>78272321</v>
      </c>
      <c r="H19" s="20">
        <v>78272321</v>
      </c>
      <c r="I19" s="22">
        <v>78202337</v>
      </c>
      <c r="J19" s="23">
        <v>62594327</v>
      </c>
      <c r="K19" s="19">
        <v>50864327</v>
      </c>
      <c r="L19" s="20">
        <v>38597327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1753202</v>
      </c>
      <c r="D22" s="19">
        <v>2057283</v>
      </c>
      <c r="E22" s="20">
        <v>1906712</v>
      </c>
      <c r="F22" s="21">
        <v>1556351</v>
      </c>
      <c r="G22" s="19">
        <v>1556351</v>
      </c>
      <c r="H22" s="20">
        <v>1556351</v>
      </c>
      <c r="I22" s="22">
        <v>1780067</v>
      </c>
      <c r="J22" s="23">
        <v>498440</v>
      </c>
      <c r="K22" s="19">
        <v>298000</v>
      </c>
      <c r="L22" s="20">
        <v>98440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77866923</v>
      </c>
      <c r="D24" s="38">
        <f t="shared" ref="D24:L24" si="1">SUM(D15:D23)</f>
        <v>89999592</v>
      </c>
      <c r="E24" s="39">
        <f t="shared" si="1"/>
        <v>86486820</v>
      </c>
      <c r="F24" s="40">
        <f t="shared" si="1"/>
        <v>79883449</v>
      </c>
      <c r="G24" s="38">
        <f t="shared" si="1"/>
        <v>79883449</v>
      </c>
      <c r="H24" s="39">
        <f t="shared" si="1"/>
        <v>79883449</v>
      </c>
      <c r="I24" s="41">
        <f t="shared" si="1"/>
        <v>80017498</v>
      </c>
      <c r="J24" s="42">
        <f t="shared" si="1"/>
        <v>63147544</v>
      </c>
      <c r="K24" s="38">
        <f t="shared" si="1"/>
        <v>51217104</v>
      </c>
      <c r="L24" s="39">
        <f t="shared" si="1"/>
        <v>38750544</v>
      </c>
    </row>
    <row r="25" spans="1:12" ht="13.5" x14ac:dyDescent="0.25">
      <c r="A25" s="29" t="s">
        <v>41</v>
      </c>
      <c r="B25" s="30" t="s">
        <v>19</v>
      </c>
      <c r="C25" s="31">
        <f>+C12+C24</f>
        <v>180932518</v>
      </c>
      <c r="D25" s="31">
        <f t="shared" ref="D25:L25" si="2">+D12+D24</f>
        <v>164524664</v>
      </c>
      <c r="E25" s="32">
        <f t="shared" si="2"/>
        <v>138991366</v>
      </c>
      <c r="F25" s="33">
        <f t="shared" si="2"/>
        <v>159060408</v>
      </c>
      <c r="G25" s="31">
        <f t="shared" si="2"/>
        <v>157971704</v>
      </c>
      <c r="H25" s="32">
        <f t="shared" si="2"/>
        <v>157971704</v>
      </c>
      <c r="I25" s="34">
        <f t="shared" si="2"/>
        <v>112920152</v>
      </c>
      <c r="J25" s="35">
        <f t="shared" si="2"/>
        <v>75670136</v>
      </c>
      <c r="K25" s="31">
        <f t="shared" si="2"/>
        <v>51776550</v>
      </c>
      <c r="L25" s="32">
        <f t="shared" si="2"/>
        <v>39260591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8976000</v>
      </c>
      <c r="L29" s="20">
        <v>32588709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2000</v>
      </c>
      <c r="D31" s="19">
        <v>2000</v>
      </c>
      <c r="E31" s="20">
        <v>2000</v>
      </c>
      <c r="F31" s="21">
        <v>2000</v>
      </c>
      <c r="G31" s="19">
        <v>2000</v>
      </c>
      <c r="H31" s="20">
        <v>2000</v>
      </c>
      <c r="I31" s="22">
        <v>2000</v>
      </c>
      <c r="J31" s="23">
        <v>2000</v>
      </c>
      <c r="K31" s="19">
        <v>2000</v>
      </c>
      <c r="L31" s="20">
        <v>2000</v>
      </c>
    </row>
    <row r="32" spans="1:12" ht="13.5" x14ac:dyDescent="0.25">
      <c r="A32" s="24" t="s">
        <v>48</v>
      </c>
      <c r="B32" s="18" t="s">
        <v>46</v>
      </c>
      <c r="C32" s="19">
        <v>24458213</v>
      </c>
      <c r="D32" s="19">
        <v>27016226</v>
      </c>
      <c r="E32" s="20">
        <v>19480377</v>
      </c>
      <c r="F32" s="21">
        <v>27146184</v>
      </c>
      <c r="G32" s="19">
        <v>26057480</v>
      </c>
      <c r="H32" s="20">
        <v>26057480</v>
      </c>
      <c r="I32" s="22">
        <v>18025145</v>
      </c>
      <c r="J32" s="23">
        <v>11210001</v>
      </c>
      <c r="K32" s="19">
        <v>25860839</v>
      </c>
      <c r="L32" s="20">
        <v>26648270</v>
      </c>
    </row>
    <row r="33" spans="1:12" ht="13.5" x14ac:dyDescent="0.25">
      <c r="A33" s="24" t="s">
        <v>49</v>
      </c>
      <c r="B33" s="18" t="s">
        <v>19</v>
      </c>
      <c r="C33" s="19">
        <v>540314</v>
      </c>
      <c r="D33" s="19">
        <v>2823783</v>
      </c>
      <c r="E33" s="20">
        <v>4851312</v>
      </c>
      <c r="F33" s="21">
        <v>0</v>
      </c>
      <c r="G33" s="19">
        <v>0</v>
      </c>
      <c r="H33" s="20">
        <v>0</v>
      </c>
      <c r="I33" s="22">
        <v>5907206</v>
      </c>
      <c r="J33" s="23">
        <v>15539275</v>
      </c>
      <c r="K33" s="19">
        <v>1609011</v>
      </c>
      <c r="L33" s="20">
        <v>1681715</v>
      </c>
    </row>
    <row r="34" spans="1:12" ht="13.5" x14ac:dyDescent="0.25">
      <c r="A34" s="29" t="s">
        <v>50</v>
      </c>
      <c r="B34" s="30" t="s">
        <v>19</v>
      </c>
      <c r="C34" s="31">
        <f>SUM(C29:C33)</f>
        <v>25000527</v>
      </c>
      <c r="D34" s="31">
        <f t="shared" ref="D34:L34" si="3">SUM(D29:D33)</f>
        <v>29842009</v>
      </c>
      <c r="E34" s="32">
        <f t="shared" si="3"/>
        <v>24333689</v>
      </c>
      <c r="F34" s="33">
        <f t="shared" si="3"/>
        <v>27148184</v>
      </c>
      <c r="G34" s="31">
        <f t="shared" si="3"/>
        <v>26059480</v>
      </c>
      <c r="H34" s="32">
        <f t="shared" si="3"/>
        <v>26059480</v>
      </c>
      <c r="I34" s="34">
        <f t="shared" si="3"/>
        <v>23934351</v>
      </c>
      <c r="J34" s="35">
        <f t="shared" si="3"/>
        <v>26751276</v>
      </c>
      <c r="K34" s="31">
        <f t="shared" si="3"/>
        <v>36447850</v>
      </c>
      <c r="L34" s="32">
        <f t="shared" si="3"/>
        <v>60920694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30358372</v>
      </c>
      <c r="D38" s="19">
        <v>28157626</v>
      </c>
      <c r="E38" s="20">
        <v>22228523</v>
      </c>
      <c r="F38" s="21">
        <v>27354915</v>
      </c>
      <c r="G38" s="19">
        <v>27354915</v>
      </c>
      <c r="H38" s="20">
        <v>27354915</v>
      </c>
      <c r="I38" s="22">
        <v>21340362</v>
      </c>
      <c r="J38" s="23">
        <v>27063111</v>
      </c>
      <c r="K38" s="19">
        <v>28280951</v>
      </c>
      <c r="L38" s="20">
        <v>29553594</v>
      </c>
    </row>
    <row r="39" spans="1:12" ht="13.5" x14ac:dyDescent="0.25">
      <c r="A39" s="29" t="s">
        <v>53</v>
      </c>
      <c r="B39" s="37" t="s">
        <v>19</v>
      </c>
      <c r="C39" s="31">
        <f>SUM(C37:C38)</f>
        <v>30358372</v>
      </c>
      <c r="D39" s="38">
        <f t="shared" ref="D39:L39" si="4">SUM(D37:D38)</f>
        <v>28157626</v>
      </c>
      <c r="E39" s="39">
        <f t="shared" si="4"/>
        <v>22228523</v>
      </c>
      <c r="F39" s="40">
        <f t="shared" si="4"/>
        <v>27354915</v>
      </c>
      <c r="G39" s="38">
        <f t="shared" si="4"/>
        <v>27354915</v>
      </c>
      <c r="H39" s="39">
        <f t="shared" si="4"/>
        <v>27354915</v>
      </c>
      <c r="I39" s="40">
        <f t="shared" si="4"/>
        <v>21340362</v>
      </c>
      <c r="J39" s="42">
        <f t="shared" si="4"/>
        <v>27063111</v>
      </c>
      <c r="K39" s="38">
        <f t="shared" si="4"/>
        <v>28280951</v>
      </c>
      <c r="L39" s="39">
        <f t="shared" si="4"/>
        <v>29553594</v>
      </c>
    </row>
    <row r="40" spans="1:12" ht="13.5" x14ac:dyDescent="0.25">
      <c r="A40" s="29" t="s">
        <v>54</v>
      </c>
      <c r="B40" s="30" t="s">
        <v>19</v>
      </c>
      <c r="C40" s="31">
        <f>+C34+C39</f>
        <v>55358899</v>
      </c>
      <c r="D40" s="31">
        <f t="shared" ref="D40:L40" si="5">+D34+D39</f>
        <v>57999635</v>
      </c>
      <c r="E40" s="32">
        <f t="shared" si="5"/>
        <v>46562212</v>
      </c>
      <c r="F40" s="33">
        <f t="shared" si="5"/>
        <v>54503099</v>
      </c>
      <c r="G40" s="31">
        <f t="shared" si="5"/>
        <v>53414395</v>
      </c>
      <c r="H40" s="32">
        <f t="shared" si="5"/>
        <v>53414395</v>
      </c>
      <c r="I40" s="34">
        <f t="shared" si="5"/>
        <v>45274713</v>
      </c>
      <c r="J40" s="35">
        <f t="shared" si="5"/>
        <v>53814387</v>
      </c>
      <c r="K40" s="31">
        <f t="shared" si="5"/>
        <v>64728801</v>
      </c>
      <c r="L40" s="32">
        <f t="shared" si="5"/>
        <v>90474288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125573619</v>
      </c>
      <c r="D42" s="46">
        <f t="shared" ref="D42:L42" si="6">+D25-D40</f>
        <v>106525029</v>
      </c>
      <c r="E42" s="47">
        <f t="shared" si="6"/>
        <v>92429154</v>
      </c>
      <c r="F42" s="48">
        <f t="shared" si="6"/>
        <v>104557309</v>
      </c>
      <c r="G42" s="46">
        <f t="shared" si="6"/>
        <v>104557309</v>
      </c>
      <c r="H42" s="47">
        <f t="shared" si="6"/>
        <v>104557309</v>
      </c>
      <c r="I42" s="49">
        <f t="shared" si="6"/>
        <v>67645439</v>
      </c>
      <c r="J42" s="50">
        <f t="shared" si="6"/>
        <v>21855749</v>
      </c>
      <c r="K42" s="46">
        <f t="shared" si="6"/>
        <v>-12952251</v>
      </c>
      <c r="L42" s="47">
        <f t="shared" si="6"/>
        <v>-51213697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135479293</v>
      </c>
      <c r="D45" s="19">
        <v>124029082</v>
      </c>
      <c r="E45" s="20">
        <v>92429157</v>
      </c>
      <c r="F45" s="21">
        <v>104557313</v>
      </c>
      <c r="G45" s="19">
        <v>104557313</v>
      </c>
      <c r="H45" s="20">
        <v>104557313</v>
      </c>
      <c r="I45" s="22">
        <v>67645454</v>
      </c>
      <c r="J45" s="23">
        <v>21855747</v>
      </c>
      <c r="K45" s="19">
        <v>-12952252</v>
      </c>
      <c r="L45" s="20">
        <v>-51213700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135479293</v>
      </c>
      <c r="D48" s="53">
        <f t="shared" ref="D48:L48" si="7">SUM(D45:D47)</f>
        <v>124029082</v>
      </c>
      <c r="E48" s="54">
        <f t="shared" si="7"/>
        <v>92429157</v>
      </c>
      <c r="F48" s="55">
        <f t="shared" si="7"/>
        <v>104557313</v>
      </c>
      <c r="G48" s="53">
        <f t="shared" si="7"/>
        <v>104557313</v>
      </c>
      <c r="H48" s="54">
        <f t="shared" si="7"/>
        <v>104557313</v>
      </c>
      <c r="I48" s="56">
        <f t="shared" si="7"/>
        <v>67645454</v>
      </c>
      <c r="J48" s="57">
        <f t="shared" si="7"/>
        <v>21855747</v>
      </c>
      <c r="K48" s="53">
        <f t="shared" si="7"/>
        <v>-12952252</v>
      </c>
      <c r="L48" s="54">
        <f t="shared" si="7"/>
        <v>-51213700</v>
      </c>
    </row>
    <row r="49" spans="1:12" ht="13.5" x14ac:dyDescent="0.25">
      <c r="A49" s="58" t="s">
        <v>88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101775912</v>
      </c>
      <c r="D6" s="19">
        <v>157336534</v>
      </c>
      <c r="E6" s="20">
        <v>247078077</v>
      </c>
      <c r="F6" s="21">
        <v>31067619</v>
      </c>
      <c r="G6" s="19">
        <v>30191939</v>
      </c>
      <c r="H6" s="20">
        <v>30191939</v>
      </c>
      <c r="I6" s="22">
        <v>283905774</v>
      </c>
      <c r="J6" s="23">
        <v>172009166</v>
      </c>
      <c r="K6" s="19">
        <v>153182540</v>
      </c>
      <c r="L6" s="20">
        <v>180749291</v>
      </c>
    </row>
    <row r="7" spans="1:12" ht="13.5" x14ac:dyDescent="0.25">
      <c r="A7" s="24" t="s">
        <v>22</v>
      </c>
      <c r="B7" s="18" t="s">
        <v>9</v>
      </c>
      <c r="C7" s="19">
        <v>-58688618</v>
      </c>
      <c r="D7" s="19">
        <v>25788751</v>
      </c>
      <c r="E7" s="20">
        <v>25655241</v>
      </c>
      <c r="F7" s="21">
        <v>216148871</v>
      </c>
      <c r="G7" s="19">
        <v>216148871</v>
      </c>
      <c r="H7" s="20">
        <v>216148871</v>
      </c>
      <c r="I7" s="22">
        <v>25655241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31502448</v>
      </c>
      <c r="D8" s="19">
        <v>44842174</v>
      </c>
      <c r="E8" s="20">
        <v>42450256</v>
      </c>
      <c r="F8" s="21">
        <v>63201507</v>
      </c>
      <c r="G8" s="19">
        <v>62760813</v>
      </c>
      <c r="H8" s="20">
        <v>62760813</v>
      </c>
      <c r="I8" s="22">
        <v>83510759</v>
      </c>
      <c r="J8" s="23">
        <v>70597322</v>
      </c>
      <c r="K8" s="19">
        <v>71773815</v>
      </c>
      <c r="L8" s="20">
        <v>75842992</v>
      </c>
    </row>
    <row r="9" spans="1:12" ht="13.5" x14ac:dyDescent="0.25">
      <c r="A9" s="24" t="s">
        <v>24</v>
      </c>
      <c r="B9" s="18" t="s">
        <v>19</v>
      </c>
      <c r="C9" s="19">
        <v>45364843</v>
      </c>
      <c r="D9" s="19">
        <v>67689458</v>
      </c>
      <c r="E9" s="20">
        <v>87833838</v>
      </c>
      <c r="F9" s="21">
        <v>2805933</v>
      </c>
      <c r="G9" s="19">
        <v>2765889</v>
      </c>
      <c r="H9" s="20">
        <v>2765889</v>
      </c>
      <c r="I9" s="22">
        <v>98799768</v>
      </c>
      <c r="J9" s="23">
        <v>-245159</v>
      </c>
      <c r="K9" s="19">
        <v>-230804</v>
      </c>
      <c r="L9" s="20">
        <v>-755925</v>
      </c>
    </row>
    <row r="10" spans="1:12" ht="13.5" x14ac:dyDescent="0.25">
      <c r="A10" s="24" t="s">
        <v>25</v>
      </c>
      <c r="B10" s="18" t="s">
        <v>19</v>
      </c>
      <c r="C10" s="19">
        <v>584211</v>
      </c>
      <c r="D10" s="19">
        <v>6081195</v>
      </c>
      <c r="E10" s="20">
        <v>9020240</v>
      </c>
      <c r="F10" s="25">
        <v>0</v>
      </c>
      <c r="G10" s="26">
        <v>0</v>
      </c>
      <c r="H10" s="27">
        <v>0</v>
      </c>
      <c r="I10" s="22">
        <v>3897773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37044531</v>
      </c>
      <c r="D11" s="19">
        <v>72938273</v>
      </c>
      <c r="E11" s="20">
        <v>37221185</v>
      </c>
      <c r="F11" s="21">
        <v>36901843</v>
      </c>
      <c r="G11" s="19">
        <v>36615250</v>
      </c>
      <c r="H11" s="20">
        <v>36615250</v>
      </c>
      <c r="I11" s="22">
        <v>37144326</v>
      </c>
      <c r="J11" s="23">
        <v>35769926</v>
      </c>
      <c r="K11" s="19">
        <v>36350087</v>
      </c>
      <c r="L11" s="20">
        <v>38507415</v>
      </c>
    </row>
    <row r="12" spans="1:12" ht="13.5" x14ac:dyDescent="0.25">
      <c r="A12" s="29" t="s">
        <v>28</v>
      </c>
      <c r="B12" s="30" t="s">
        <v>19</v>
      </c>
      <c r="C12" s="31">
        <f>SUM(C6:C11)</f>
        <v>157583327</v>
      </c>
      <c r="D12" s="31">
        <f t="shared" ref="D12:L12" si="0">SUM(D6:D11)</f>
        <v>374676385</v>
      </c>
      <c r="E12" s="32">
        <f t="shared" si="0"/>
        <v>449258837</v>
      </c>
      <c r="F12" s="33">
        <f t="shared" si="0"/>
        <v>350125773</v>
      </c>
      <c r="G12" s="31">
        <f t="shared" si="0"/>
        <v>348482762</v>
      </c>
      <c r="H12" s="32">
        <f t="shared" si="0"/>
        <v>348482762</v>
      </c>
      <c r="I12" s="34">
        <f t="shared" si="0"/>
        <v>532913641</v>
      </c>
      <c r="J12" s="35">
        <f t="shared" si="0"/>
        <v>278131255</v>
      </c>
      <c r="K12" s="31">
        <f t="shared" si="0"/>
        <v>261075638</v>
      </c>
      <c r="L12" s="32">
        <f t="shared" si="0"/>
        <v>294343773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-179000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-25655244</v>
      </c>
      <c r="D16" s="19">
        <v>-25655244</v>
      </c>
      <c r="E16" s="20">
        <v>-25655244</v>
      </c>
      <c r="F16" s="25">
        <v>0</v>
      </c>
      <c r="G16" s="26">
        <v>0</v>
      </c>
      <c r="H16" s="27">
        <v>0</v>
      </c>
      <c r="I16" s="22">
        <v>-25655244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59368301</v>
      </c>
      <c r="D17" s="19">
        <v>37437001</v>
      </c>
      <c r="E17" s="20">
        <v>73918001</v>
      </c>
      <c r="F17" s="21">
        <v>62385878</v>
      </c>
      <c r="G17" s="19">
        <v>62385878</v>
      </c>
      <c r="H17" s="20">
        <v>62385878</v>
      </c>
      <c r="I17" s="22">
        <v>69056001</v>
      </c>
      <c r="J17" s="23">
        <v>62385878</v>
      </c>
      <c r="K17" s="19">
        <v>63009737</v>
      </c>
      <c r="L17" s="20">
        <v>66664302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743896918</v>
      </c>
      <c r="D19" s="19">
        <v>684009601</v>
      </c>
      <c r="E19" s="20">
        <v>747802403</v>
      </c>
      <c r="F19" s="21">
        <v>854745793</v>
      </c>
      <c r="G19" s="19">
        <v>854165951</v>
      </c>
      <c r="H19" s="20">
        <v>854165951</v>
      </c>
      <c r="I19" s="22">
        <v>872742950</v>
      </c>
      <c r="J19" s="23">
        <v>841752644</v>
      </c>
      <c r="K19" s="19">
        <v>870854363</v>
      </c>
      <c r="L19" s="20">
        <v>889518014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243601</v>
      </c>
      <c r="E22" s="20">
        <v>0</v>
      </c>
      <c r="F22" s="21">
        <v>229058</v>
      </c>
      <c r="G22" s="19">
        <v>203118</v>
      </c>
      <c r="H22" s="20">
        <v>203118</v>
      </c>
      <c r="I22" s="22">
        <v>54060</v>
      </c>
      <c r="J22" s="23">
        <v>-1467755</v>
      </c>
      <c r="K22" s="19">
        <v>29061</v>
      </c>
      <c r="L22" s="20">
        <v>32933</v>
      </c>
    </row>
    <row r="23" spans="1:12" ht="13.5" x14ac:dyDescent="0.25">
      <c r="A23" s="24" t="s">
        <v>39</v>
      </c>
      <c r="B23" s="18" t="s">
        <v>19</v>
      </c>
      <c r="C23" s="19">
        <v>126854</v>
      </c>
      <c r="D23" s="19">
        <v>138343</v>
      </c>
      <c r="E23" s="20">
        <v>147548</v>
      </c>
      <c r="F23" s="25">
        <v>125705</v>
      </c>
      <c r="G23" s="26">
        <v>125705</v>
      </c>
      <c r="H23" s="27">
        <v>125705</v>
      </c>
      <c r="I23" s="21">
        <v>138859</v>
      </c>
      <c r="J23" s="28">
        <v>125705</v>
      </c>
      <c r="K23" s="26">
        <v>126964</v>
      </c>
      <c r="L23" s="27">
        <v>134330</v>
      </c>
    </row>
    <row r="24" spans="1:12" ht="13.5" x14ac:dyDescent="0.25">
      <c r="A24" s="29" t="s">
        <v>40</v>
      </c>
      <c r="B24" s="37" t="s">
        <v>19</v>
      </c>
      <c r="C24" s="31">
        <f>SUM(C15:C23)</f>
        <v>777557829</v>
      </c>
      <c r="D24" s="38">
        <f t="shared" ref="D24:L24" si="1">SUM(D15:D23)</f>
        <v>696173302</v>
      </c>
      <c r="E24" s="39">
        <f t="shared" si="1"/>
        <v>796212708</v>
      </c>
      <c r="F24" s="40">
        <f t="shared" si="1"/>
        <v>917486434</v>
      </c>
      <c r="G24" s="38">
        <f t="shared" si="1"/>
        <v>916880652</v>
      </c>
      <c r="H24" s="39">
        <f t="shared" si="1"/>
        <v>916880652</v>
      </c>
      <c r="I24" s="41">
        <f t="shared" si="1"/>
        <v>916336626</v>
      </c>
      <c r="J24" s="42">
        <f t="shared" si="1"/>
        <v>902796472</v>
      </c>
      <c r="K24" s="38">
        <f t="shared" si="1"/>
        <v>934020125</v>
      </c>
      <c r="L24" s="39">
        <f t="shared" si="1"/>
        <v>956349579</v>
      </c>
    </row>
    <row r="25" spans="1:12" ht="13.5" x14ac:dyDescent="0.25">
      <c r="A25" s="29" t="s">
        <v>41</v>
      </c>
      <c r="B25" s="30" t="s">
        <v>19</v>
      </c>
      <c r="C25" s="31">
        <f>+C12+C24</f>
        <v>935141156</v>
      </c>
      <c r="D25" s="31">
        <f t="shared" ref="D25:L25" si="2">+D12+D24</f>
        <v>1070849687</v>
      </c>
      <c r="E25" s="32">
        <f t="shared" si="2"/>
        <v>1245471545</v>
      </c>
      <c r="F25" s="33">
        <f t="shared" si="2"/>
        <v>1267612207</v>
      </c>
      <c r="G25" s="31">
        <f t="shared" si="2"/>
        <v>1265363414</v>
      </c>
      <c r="H25" s="32">
        <f t="shared" si="2"/>
        <v>1265363414</v>
      </c>
      <c r="I25" s="34">
        <f t="shared" si="2"/>
        <v>1449250267</v>
      </c>
      <c r="J25" s="35">
        <f t="shared" si="2"/>
        <v>1180927727</v>
      </c>
      <c r="K25" s="31">
        <f t="shared" si="2"/>
        <v>1195095763</v>
      </c>
      <c r="L25" s="32">
        <f t="shared" si="2"/>
        <v>1250693352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-1834665</v>
      </c>
      <c r="D30" s="19">
        <v>1834665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2545294</v>
      </c>
      <c r="K30" s="19">
        <v>2387100</v>
      </c>
      <c r="L30" s="20">
        <v>2482584</v>
      </c>
    </row>
    <row r="31" spans="1:12" ht="13.5" x14ac:dyDescent="0.25">
      <c r="A31" s="24" t="s">
        <v>47</v>
      </c>
      <c r="B31" s="18" t="s">
        <v>19</v>
      </c>
      <c r="C31" s="19">
        <v>1435155</v>
      </c>
      <c r="D31" s="19">
        <v>1434732</v>
      </c>
      <c r="E31" s="20">
        <v>-1417471</v>
      </c>
      <c r="F31" s="21">
        <v>1467109</v>
      </c>
      <c r="G31" s="19">
        <v>1467109</v>
      </c>
      <c r="H31" s="20">
        <v>1467109</v>
      </c>
      <c r="I31" s="22">
        <v>1516363</v>
      </c>
      <c r="J31" s="23">
        <v>1467109</v>
      </c>
      <c r="K31" s="19">
        <v>1481780</v>
      </c>
      <c r="L31" s="20">
        <v>1567723</v>
      </c>
    </row>
    <row r="32" spans="1:12" ht="13.5" x14ac:dyDescent="0.25">
      <c r="A32" s="24" t="s">
        <v>48</v>
      </c>
      <c r="B32" s="18" t="s">
        <v>46</v>
      </c>
      <c r="C32" s="19">
        <v>57577286</v>
      </c>
      <c r="D32" s="19">
        <v>94450578</v>
      </c>
      <c r="E32" s="20">
        <v>142251373</v>
      </c>
      <c r="F32" s="21">
        <v>43022538</v>
      </c>
      <c r="G32" s="19">
        <v>46438443</v>
      </c>
      <c r="H32" s="20">
        <v>46438443</v>
      </c>
      <c r="I32" s="22">
        <v>202626845</v>
      </c>
      <c r="J32" s="23">
        <v>173820443</v>
      </c>
      <c r="K32" s="19">
        <v>94554598</v>
      </c>
      <c r="L32" s="20">
        <v>176656971</v>
      </c>
    </row>
    <row r="33" spans="1:12" ht="13.5" x14ac:dyDescent="0.25">
      <c r="A33" s="24" t="s">
        <v>49</v>
      </c>
      <c r="B33" s="18" t="s">
        <v>19</v>
      </c>
      <c r="C33" s="19">
        <v>18478156</v>
      </c>
      <c r="D33" s="19">
        <v>22272795</v>
      </c>
      <c r="E33" s="20">
        <v>23839138</v>
      </c>
      <c r="F33" s="21">
        <v>592042</v>
      </c>
      <c r="G33" s="19">
        <v>592042</v>
      </c>
      <c r="H33" s="20">
        <v>592042</v>
      </c>
      <c r="I33" s="22">
        <v>15700718</v>
      </c>
      <c r="J33" s="23">
        <v>592042</v>
      </c>
      <c r="K33" s="19">
        <v>597964</v>
      </c>
      <c r="L33" s="20">
        <v>632647</v>
      </c>
    </row>
    <row r="34" spans="1:12" ht="13.5" x14ac:dyDescent="0.25">
      <c r="A34" s="29" t="s">
        <v>50</v>
      </c>
      <c r="B34" s="30" t="s">
        <v>19</v>
      </c>
      <c r="C34" s="31">
        <f>SUM(C29:C33)</f>
        <v>75655932</v>
      </c>
      <c r="D34" s="31">
        <f t="shared" ref="D34:L34" si="3">SUM(D29:D33)</f>
        <v>119992770</v>
      </c>
      <c r="E34" s="32">
        <f t="shared" si="3"/>
        <v>164673040</v>
      </c>
      <c r="F34" s="33">
        <f t="shared" si="3"/>
        <v>45081689</v>
      </c>
      <c r="G34" s="31">
        <f t="shared" si="3"/>
        <v>48497594</v>
      </c>
      <c r="H34" s="32">
        <f t="shared" si="3"/>
        <v>48497594</v>
      </c>
      <c r="I34" s="34">
        <f t="shared" si="3"/>
        <v>219843926</v>
      </c>
      <c r="J34" s="35">
        <f t="shared" si="3"/>
        <v>178424888</v>
      </c>
      <c r="K34" s="31">
        <f t="shared" si="3"/>
        <v>99021442</v>
      </c>
      <c r="L34" s="32">
        <f t="shared" si="3"/>
        <v>181339925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-1702294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38095831</v>
      </c>
      <c r="D38" s="19">
        <v>34559024</v>
      </c>
      <c r="E38" s="20">
        <v>33622086</v>
      </c>
      <c r="F38" s="21">
        <v>50946862</v>
      </c>
      <c r="G38" s="19">
        <v>50946862</v>
      </c>
      <c r="H38" s="20">
        <v>50946862</v>
      </c>
      <c r="I38" s="22">
        <v>37811793</v>
      </c>
      <c r="J38" s="23">
        <v>50946862</v>
      </c>
      <c r="K38" s="19">
        <v>51456332</v>
      </c>
      <c r="L38" s="20">
        <v>54440800</v>
      </c>
    </row>
    <row r="39" spans="1:12" ht="13.5" x14ac:dyDescent="0.25">
      <c r="A39" s="29" t="s">
        <v>53</v>
      </c>
      <c r="B39" s="37" t="s">
        <v>19</v>
      </c>
      <c r="C39" s="31">
        <f>SUM(C37:C38)</f>
        <v>38095831</v>
      </c>
      <c r="D39" s="38">
        <f t="shared" ref="D39:L39" si="4">SUM(D37:D38)</f>
        <v>32856730</v>
      </c>
      <c r="E39" s="39">
        <f t="shared" si="4"/>
        <v>33622086</v>
      </c>
      <c r="F39" s="40">
        <f t="shared" si="4"/>
        <v>50946862</v>
      </c>
      <c r="G39" s="38">
        <f t="shared" si="4"/>
        <v>50946862</v>
      </c>
      <c r="H39" s="39">
        <f t="shared" si="4"/>
        <v>50946862</v>
      </c>
      <c r="I39" s="40">
        <f t="shared" si="4"/>
        <v>37811793</v>
      </c>
      <c r="J39" s="42">
        <f t="shared" si="4"/>
        <v>50946862</v>
      </c>
      <c r="K39" s="38">
        <f t="shared" si="4"/>
        <v>51456332</v>
      </c>
      <c r="L39" s="39">
        <f t="shared" si="4"/>
        <v>54440800</v>
      </c>
    </row>
    <row r="40" spans="1:12" ht="13.5" x14ac:dyDescent="0.25">
      <c r="A40" s="29" t="s">
        <v>54</v>
      </c>
      <c r="B40" s="30" t="s">
        <v>19</v>
      </c>
      <c r="C40" s="31">
        <f>+C34+C39</f>
        <v>113751763</v>
      </c>
      <c r="D40" s="31">
        <f t="shared" ref="D40:L40" si="5">+D34+D39</f>
        <v>152849500</v>
      </c>
      <c r="E40" s="32">
        <f t="shared" si="5"/>
        <v>198295126</v>
      </c>
      <c r="F40" s="33">
        <f t="shared" si="5"/>
        <v>96028551</v>
      </c>
      <c r="G40" s="31">
        <f t="shared" si="5"/>
        <v>99444456</v>
      </c>
      <c r="H40" s="32">
        <f t="shared" si="5"/>
        <v>99444456</v>
      </c>
      <c r="I40" s="34">
        <f t="shared" si="5"/>
        <v>257655719</v>
      </c>
      <c r="J40" s="35">
        <f t="shared" si="5"/>
        <v>229371750</v>
      </c>
      <c r="K40" s="31">
        <f t="shared" si="5"/>
        <v>150477774</v>
      </c>
      <c r="L40" s="32">
        <f t="shared" si="5"/>
        <v>235780725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821389393</v>
      </c>
      <c r="D42" s="46">
        <f t="shared" ref="D42:L42" si="6">+D25-D40</f>
        <v>918000187</v>
      </c>
      <c r="E42" s="47">
        <f t="shared" si="6"/>
        <v>1047176419</v>
      </c>
      <c r="F42" s="48">
        <f t="shared" si="6"/>
        <v>1171583656</v>
      </c>
      <c r="G42" s="46">
        <f t="shared" si="6"/>
        <v>1165918958</v>
      </c>
      <c r="H42" s="47">
        <f t="shared" si="6"/>
        <v>1165918958</v>
      </c>
      <c r="I42" s="49">
        <f t="shared" si="6"/>
        <v>1191594548</v>
      </c>
      <c r="J42" s="50">
        <f t="shared" si="6"/>
        <v>951555977</v>
      </c>
      <c r="K42" s="46">
        <f t="shared" si="6"/>
        <v>1044617989</v>
      </c>
      <c r="L42" s="47">
        <f t="shared" si="6"/>
        <v>1014912627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788693897</v>
      </c>
      <c r="D45" s="19">
        <v>867015790</v>
      </c>
      <c r="E45" s="20">
        <v>1050356263</v>
      </c>
      <c r="F45" s="21">
        <v>1203544245</v>
      </c>
      <c r="G45" s="19">
        <v>1197879547</v>
      </c>
      <c r="H45" s="20">
        <v>1197879547</v>
      </c>
      <c r="I45" s="22">
        <v>1205591179</v>
      </c>
      <c r="J45" s="23">
        <v>919583444</v>
      </c>
      <c r="K45" s="19">
        <v>1012325706</v>
      </c>
      <c r="L45" s="20">
        <v>980747379</v>
      </c>
    </row>
    <row r="46" spans="1:12" ht="13.5" x14ac:dyDescent="0.25">
      <c r="A46" s="24" t="s">
        <v>59</v>
      </c>
      <c r="B46" s="18" t="s">
        <v>46</v>
      </c>
      <c r="C46" s="19">
        <v>126854</v>
      </c>
      <c r="D46" s="19">
        <v>138343</v>
      </c>
      <c r="E46" s="20">
        <v>147548</v>
      </c>
      <c r="F46" s="21">
        <v>-31960590</v>
      </c>
      <c r="G46" s="19">
        <v>-31960590</v>
      </c>
      <c r="H46" s="20">
        <v>-31960590</v>
      </c>
      <c r="I46" s="22">
        <v>138859</v>
      </c>
      <c r="J46" s="23">
        <v>31972548</v>
      </c>
      <c r="K46" s="19">
        <v>32292283</v>
      </c>
      <c r="L46" s="20">
        <v>34165247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788820751</v>
      </c>
      <c r="D48" s="53">
        <f t="shared" ref="D48:L48" si="7">SUM(D45:D47)</f>
        <v>867154133</v>
      </c>
      <c r="E48" s="54">
        <f t="shared" si="7"/>
        <v>1050503811</v>
      </c>
      <c r="F48" s="55">
        <f t="shared" si="7"/>
        <v>1171583655</v>
      </c>
      <c r="G48" s="53">
        <f t="shared" si="7"/>
        <v>1165918957</v>
      </c>
      <c r="H48" s="54">
        <f t="shared" si="7"/>
        <v>1165918957</v>
      </c>
      <c r="I48" s="56">
        <f t="shared" si="7"/>
        <v>1205730038</v>
      </c>
      <c r="J48" s="57">
        <f t="shared" si="7"/>
        <v>951555992</v>
      </c>
      <c r="K48" s="53">
        <f t="shared" si="7"/>
        <v>1044617989</v>
      </c>
      <c r="L48" s="54">
        <f t="shared" si="7"/>
        <v>1014912626</v>
      </c>
    </row>
    <row r="49" spans="1:12" ht="13.5" x14ac:dyDescent="0.25">
      <c r="A49" s="58" t="s">
        <v>88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12312538</v>
      </c>
      <c r="D6" s="19">
        <v>1938604</v>
      </c>
      <c r="E6" s="20">
        <v>6857130</v>
      </c>
      <c r="F6" s="21">
        <v>8536434</v>
      </c>
      <c r="G6" s="19">
        <v>17309622</v>
      </c>
      <c r="H6" s="20">
        <v>17309622</v>
      </c>
      <c r="I6" s="22">
        <v>15766748</v>
      </c>
      <c r="J6" s="23">
        <v>24161837</v>
      </c>
      <c r="K6" s="19">
        <v>15521963</v>
      </c>
      <c r="L6" s="20">
        <v>23367237</v>
      </c>
    </row>
    <row r="7" spans="1:12" ht="13.5" x14ac:dyDescent="0.25">
      <c r="A7" s="24" t="s">
        <v>22</v>
      </c>
      <c r="B7" s="18" t="s">
        <v>9</v>
      </c>
      <c r="C7" s="19">
        <v>11837656</v>
      </c>
      <c r="D7" s="19">
        <v>0</v>
      </c>
      <c r="E7" s="20">
        <v>-1</v>
      </c>
      <c r="F7" s="21">
        <v>23315133</v>
      </c>
      <c r="G7" s="19">
        <v>298</v>
      </c>
      <c r="H7" s="20">
        <v>298</v>
      </c>
      <c r="I7" s="22">
        <v>1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57094937</v>
      </c>
      <c r="D8" s="19">
        <v>73779579</v>
      </c>
      <c r="E8" s="20">
        <v>85205033</v>
      </c>
      <c r="F8" s="21">
        <v>63923997</v>
      </c>
      <c r="G8" s="19">
        <v>62496328</v>
      </c>
      <c r="H8" s="20">
        <v>62496328</v>
      </c>
      <c r="I8" s="22">
        <v>117500127</v>
      </c>
      <c r="J8" s="23">
        <v>61833941</v>
      </c>
      <c r="K8" s="19">
        <v>63042511</v>
      </c>
      <c r="L8" s="20">
        <v>64344868</v>
      </c>
    </row>
    <row r="9" spans="1:12" ht="13.5" x14ac:dyDescent="0.25">
      <c r="A9" s="24" t="s">
        <v>24</v>
      </c>
      <c r="B9" s="18" t="s">
        <v>19</v>
      </c>
      <c r="C9" s="19">
        <v>63161703</v>
      </c>
      <c r="D9" s="19">
        <v>77133053</v>
      </c>
      <c r="E9" s="20">
        <v>51010644</v>
      </c>
      <c r="F9" s="21">
        <v>60917402</v>
      </c>
      <c r="G9" s="19">
        <v>62765498</v>
      </c>
      <c r="H9" s="20">
        <v>62765498</v>
      </c>
      <c r="I9" s="22">
        <v>41547481</v>
      </c>
      <c r="J9" s="23">
        <v>62845244</v>
      </c>
      <c r="K9" s="19">
        <v>64832931</v>
      </c>
      <c r="L9" s="20">
        <v>66902266</v>
      </c>
    </row>
    <row r="10" spans="1:12" ht="13.5" x14ac:dyDescent="0.25">
      <c r="A10" s="24" t="s">
        <v>25</v>
      </c>
      <c r="B10" s="18" t="s">
        <v>19</v>
      </c>
      <c r="C10" s="19">
        <v>215307</v>
      </c>
      <c r="D10" s="19">
        <v>166949</v>
      </c>
      <c r="E10" s="20">
        <v>118702</v>
      </c>
      <c r="F10" s="25">
        <v>0</v>
      </c>
      <c r="G10" s="26">
        <v>118702</v>
      </c>
      <c r="H10" s="27">
        <v>118702</v>
      </c>
      <c r="I10" s="22">
        <v>118702</v>
      </c>
      <c r="J10" s="28">
        <v>118702</v>
      </c>
      <c r="K10" s="26">
        <v>118702</v>
      </c>
      <c r="L10" s="27">
        <v>118702</v>
      </c>
    </row>
    <row r="11" spans="1:12" ht="13.5" x14ac:dyDescent="0.25">
      <c r="A11" s="24" t="s">
        <v>26</v>
      </c>
      <c r="B11" s="18" t="s">
        <v>27</v>
      </c>
      <c r="C11" s="19">
        <v>6244690</v>
      </c>
      <c r="D11" s="19">
        <v>8963781</v>
      </c>
      <c r="E11" s="20">
        <v>10308129</v>
      </c>
      <c r="F11" s="21">
        <v>8605587</v>
      </c>
      <c r="G11" s="19">
        <v>8825587</v>
      </c>
      <c r="H11" s="20">
        <v>8825587</v>
      </c>
      <c r="I11" s="22">
        <v>9854684</v>
      </c>
      <c r="J11" s="23">
        <v>10004806</v>
      </c>
      <c r="K11" s="19">
        <v>10895674</v>
      </c>
      <c r="L11" s="20">
        <v>11882534</v>
      </c>
    </row>
    <row r="12" spans="1:12" ht="13.5" x14ac:dyDescent="0.25">
      <c r="A12" s="29" t="s">
        <v>28</v>
      </c>
      <c r="B12" s="30" t="s">
        <v>19</v>
      </c>
      <c r="C12" s="31">
        <f>SUM(C6:C11)</f>
        <v>150866831</v>
      </c>
      <c r="D12" s="31">
        <f t="shared" ref="D12:L12" si="0">SUM(D6:D11)</f>
        <v>161981966</v>
      </c>
      <c r="E12" s="32">
        <f t="shared" si="0"/>
        <v>153499637</v>
      </c>
      <c r="F12" s="33">
        <f t="shared" si="0"/>
        <v>165298553</v>
      </c>
      <c r="G12" s="31">
        <f t="shared" si="0"/>
        <v>151516035</v>
      </c>
      <c r="H12" s="32">
        <f t="shared" si="0"/>
        <v>151516035</v>
      </c>
      <c r="I12" s="34">
        <f t="shared" si="0"/>
        <v>184787743</v>
      </c>
      <c r="J12" s="35">
        <f t="shared" si="0"/>
        <v>158964530</v>
      </c>
      <c r="K12" s="31">
        <f t="shared" si="0"/>
        <v>154411781</v>
      </c>
      <c r="L12" s="32">
        <f t="shared" si="0"/>
        <v>166615607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773865</v>
      </c>
      <c r="D16" s="19">
        <v>1464634</v>
      </c>
      <c r="E16" s="20">
        <v>1464634</v>
      </c>
      <c r="F16" s="25">
        <v>15502418</v>
      </c>
      <c r="G16" s="26">
        <v>15502418</v>
      </c>
      <c r="H16" s="27">
        <v>15502418</v>
      </c>
      <c r="I16" s="22">
        <v>1464634</v>
      </c>
      <c r="J16" s="28">
        <v>17278108</v>
      </c>
      <c r="K16" s="26">
        <v>18738898</v>
      </c>
      <c r="L16" s="27">
        <v>19533021</v>
      </c>
    </row>
    <row r="17" spans="1:12" ht="13.5" x14ac:dyDescent="0.25">
      <c r="A17" s="24" t="s">
        <v>33</v>
      </c>
      <c r="B17" s="18" t="s">
        <v>19</v>
      </c>
      <c r="C17" s="19">
        <v>56613961</v>
      </c>
      <c r="D17" s="19">
        <v>69169060</v>
      </c>
      <c r="E17" s="20">
        <v>78842055</v>
      </c>
      <c r="F17" s="21">
        <v>60342566</v>
      </c>
      <c r="G17" s="19">
        <v>55839658</v>
      </c>
      <c r="H17" s="20">
        <v>55839658</v>
      </c>
      <c r="I17" s="22">
        <v>80312054</v>
      </c>
      <c r="J17" s="23">
        <v>48546956</v>
      </c>
      <c r="K17" s="19">
        <v>54902450</v>
      </c>
      <c r="L17" s="20">
        <v>55780889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1012816074</v>
      </c>
      <c r="D19" s="19">
        <v>1043024062</v>
      </c>
      <c r="E19" s="20">
        <v>1068848778</v>
      </c>
      <c r="F19" s="21">
        <v>1229095273</v>
      </c>
      <c r="G19" s="19">
        <v>1230150449</v>
      </c>
      <c r="H19" s="20">
        <v>1230150449</v>
      </c>
      <c r="I19" s="22">
        <v>1127678827</v>
      </c>
      <c r="J19" s="23">
        <v>1258405410</v>
      </c>
      <c r="K19" s="19">
        <v>1340978553</v>
      </c>
      <c r="L19" s="20">
        <v>1425667446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39387</v>
      </c>
      <c r="D22" s="19">
        <v>30963</v>
      </c>
      <c r="E22" s="20">
        <v>22562</v>
      </c>
      <c r="F22" s="21">
        <v>30963</v>
      </c>
      <c r="G22" s="19">
        <v>30962</v>
      </c>
      <c r="H22" s="20">
        <v>30962</v>
      </c>
      <c r="I22" s="22">
        <v>22562</v>
      </c>
      <c r="J22" s="23">
        <v>330966</v>
      </c>
      <c r="K22" s="19">
        <v>330962</v>
      </c>
      <c r="L22" s="20">
        <v>330962</v>
      </c>
    </row>
    <row r="23" spans="1:12" ht="13.5" x14ac:dyDescent="0.25">
      <c r="A23" s="24" t="s">
        <v>39</v>
      </c>
      <c r="B23" s="18" t="s">
        <v>19</v>
      </c>
      <c r="C23" s="19">
        <v>463363</v>
      </c>
      <c r="D23" s="19">
        <v>463363</v>
      </c>
      <c r="E23" s="20">
        <v>463363</v>
      </c>
      <c r="F23" s="25">
        <v>463363</v>
      </c>
      <c r="G23" s="26">
        <v>463464</v>
      </c>
      <c r="H23" s="27">
        <v>463464</v>
      </c>
      <c r="I23" s="21">
        <v>463363</v>
      </c>
      <c r="J23" s="28">
        <v>463464</v>
      </c>
      <c r="K23" s="26">
        <v>463464</v>
      </c>
      <c r="L23" s="27">
        <v>463464</v>
      </c>
    </row>
    <row r="24" spans="1:12" ht="13.5" x14ac:dyDescent="0.25">
      <c r="A24" s="29" t="s">
        <v>40</v>
      </c>
      <c r="B24" s="37" t="s">
        <v>19</v>
      </c>
      <c r="C24" s="31">
        <f>SUM(C15:C23)</f>
        <v>1070706650</v>
      </c>
      <c r="D24" s="38">
        <f t="shared" ref="D24:L24" si="1">SUM(D15:D23)</f>
        <v>1114152082</v>
      </c>
      <c r="E24" s="39">
        <f t="shared" si="1"/>
        <v>1149641392</v>
      </c>
      <c r="F24" s="40">
        <f t="shared" si="1"/>
        <v>1305434583</v>
      </c>
      <c r="G24" s="38">
        <f t="shared" si="1"/>
        <v>1301986951</v>
      </c>
      <c r="H24" s="39">
        <f t="shared" si="1"/>
        <v>1301986951</v>
      </c>
      <c r="I24" s="41">
        <f t="shared" si="1"/>
        <v>1209941440</v>
      </c>
      <c r="J24" s="42">
        <f t="shared" si="1"/>
        <v>1325024904</v>
      </c>
      <c r="K24" s="38">
        <f t="shared" si="1"/>
        <v>1415414327</v>
      </c>
      <c r="L24" s="39">
        <f t="shared" si="1"/>
        <v>1501775782</v>
      </c>
    </row>
    <row r="25" spans="1:12" ht="13.5" x14ac:dyDescent="0.25">
      <c r="A25" s="29" t="s">
        <v>41</v>
      </c>
      <c r="B25" s="30" t="s">
        <v>19</v>
      </c>
      <c r="C25" s="31">
        <f>+C12+C24</f>
        <v>1221573481</v>
      </c>
      <c r="D25" s="31">
        <f t="shared" ref="D25:L25" si="2">+D12+D24</f>
        <v>1276134048</v>
      </c>
      <c r="E25" s="32">
        <f t="shared" si="2"/>
        <v>1303141029</v>
      </c>
      <c r="F25" s="33">
        <f t="shared" si="2"/>
        <v>1470733136</v>
      </c>
      <c r="G25" s="31">
        <f t="shared" si="2"/>
        <v>1453502986</v>
      </c>
      <c r="H25" s="32">
        <f t="shared" si="2"/>
        <v>1453502986</v>
      </c>
      <c r="I25" s="34">
        <f t="shared" si="2"/>
        <v>1394729183</v>
      </c>
      <c r="J25" s="35">
        <f t="shared" si="2"/>
        <v>1483989434</v>
      </c>
      <c r="K25" s="31">
        <f t="shared" si="2"/>
        <v>1569826108</v>
      </c>
      <c r="L25" s="32">
        <f t="shared" si="2"/>
        <v>1668391389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10196591</v>
      </c>
      <c r="D30" s="19">
        <v>11547276</v>
      </c>
      <c r="E30" s="20">
        <v>3013571</v>
      </c>
      <c r="F30" s="21">
        <v>12271345</v>
      </c>
      <c r="G30" s="19">
        <v>12271350</v>
      </c>
      <c r="H30" s="20">
        <v>12271350</v>
      </c>
      <c r="I30" s="22">
        <v>-1871904</v>
      </c>
      <c r="J30" s="23">
        <v>7459190</v>
      </c>
      <c r="K30" s="19">
        <v>7496352</v>
      </c>
      <c r="L30" s="20">
        <v>7541022</v>
      </c>
    </row>
    <row r="31" spans="1:12" ht="13.5" x14ac:dyDescent="0.25">
      <c r="A31" s="24" t="s">
        <v>47</v>
      </c>
      <c r="B31" s="18" t="s">
        <v>19</v>
      </c>
      <c r="C31" s="19">
        <v>5383184</v>
      </c>
      <c r="D31" s="19">
        <v>5525146</v>
      </c>
      <c r="E31" s="20">
        <v>5806183</v>
      </c>
      <c r="F31" s="21">
        <v>5700293</v>
      </c>
      <c r="G31" s="19">
        <v>5212122</v>
      </c>
      <c r="H31" s="20">
        <v>5212122</v>
      </c>
      <c r="I31" s="22">
        <v>5732392</v>
      </c>
      <c r="J31" s="23">
        <v>5700288</v>
      </c>
      <c r="K31" s="19">
        <v>6425814</v>
      </c>
      <c r="L31" s="20">
        <v>6218912</v>
      </c>
    </row>
    <row r="32" spans="1:12" ht="13.5" x14ac:dyDescent="0.25">
      <c r="A32" s="24" t="s">
        <v>48</v>
      </c>
      <c r="B32" s="18" t="s">
        <v>46</v>
      </c>
      <c r="C32" s="19">
        <v>128833563</v>
      </c>
      <c r="D32" s="19">
        <v>125198409</v>
      </c>
      <c r="E32" s="20">
        <v>110663230</v>
      </c>
      <c r="F32" s="21">
        <v>87165237</v>
      </c>
      <c r="G32" s="19">
        <v>88763462</v>
      </c>
      <c r="H32" s="20">
        <v>88763462</v>
      </c>
      <c r="I32" s="22">
        <v>110136245</v>
      </c>
      <c r="J32" s="23">
        <v>101171629</v>
      </c>
      <c r="K32" s="19">
        <v>105387002</v>
      </c>
      <c r="L32" s="20">
        <v>76461655</v>
      </c>
    </row>
    <row r="33" spans="1:12" ht="13.5" x14ac:dyDescent="0.25">
      <c r="A33" s="24" t="s">
        <v>49</v>
      </c>
      <c r="B33" s="18" t="s">
        <v>19</v>
      </c>
      <c r="C33" s="19">
        <v>3272354</v>
      </c>
      <c r="D33" s="19">
        <v>4569099</v>
      </c>
      <c r="E33" s="20">
        <v>3394067</v>
      </c>
      <c r="F33" s="21">
        <v>5950265</v>
      </c>
      <c r="G33" s="19">
        <v>5950264</v>
      </c>
      <c r="H33" s="20">
        <v>5950264</v>
      </c>
      <c r="I33" s="22">
        <v>3274710</v>
      </c>
      <c r="J33" s="23">
        <v>6012023</v>
      </c>
      <c r="K33" s="19">
        <v>6276553</v>
      </c>
      <c r="L33" s="20">
        <v>6558997</v>
      </c>
    </row>
    <row r="34" spans="1:12" ht="13.5" x14ac:dyDescent="0.25">
      <c r="A34" s="29" t="s">
        <v>50</v>
      </c>
      <c r="B34" s="30" t="s">
        <v>19</v>
      </c>
      <c r="C34" s="31">
        <f>SUM(C29:C33)</f>
        <v>147685692</v>
      </c>
      <c r="D34" s="31">
        <f t="shared" ref="D34:L34" si="3">SUM(D29:D33)</f>
        <v>146839930</v>
      </c>
      <c r="E34" s="32">
        <f t="shared" si="3"/>
        <v>122877051</v>
      </c>
      <c r="F34" s="33">
        <f t="shared" si="3"/>
        <v>111087140</v>
      </c>
      <c r="G34" s="31">
        <f t="shared" si="3"/>
        <v>112197198</v>
      </c>
      <c r="H34" s="32">
        <f t="shared" si="3"/>
        <v>112197198</v>
      </c>
      <c r="I34" s="34">
        <f t="shared" si="3"/>
        <v>117271443</v>
      </c>
      <c r="J34" s="35">
        <f t="shared" si="3"/>
        <v>120343130</v>
      </c>
      <c r="K34" s="31">
        <f t="shared" si="3"/>
        <v>125585721</v>
      </c>
      <c r="L34" s="32">
        <f t="shared" si="3"/>
        <v>96780586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13468764</v>
      </c>
      <c r="D37" s="19">
        <v>141100</v>
      </c>
      <c r="E37" s="20">
        <v>-2495974</v>
      </c>
      <c r="F37" s="21">
        <v>19467500</v>
      </c>
      <c r="G37" s="19">
        <v>19467495</v>
      </c>
      <c r="H37" s="20">
        <v>19467495</v>
      </c>
      <c r="I37" s="22">
        <v>2058128</v>
      </c>
      <c r="J37" s="23">
        <v>17458265</v>
      </c>
      <c r="K37" s="19">
        <v>18226429</v>
      </c>
      <c r="L37" s="20">
        <v>19046618</v>
      </c>
    </row>
    <row r="38" spans="1:12" ht="13.5" x14ac:dyDescent="0.25">
      <c r="A38" s="24" t="s">
        <v>49</v>
      </c>
      <c r="B38" s="18" t="s">
        <v>19</v>
      </c>
      <c r="C38" s="19">
        <v>77517263</v>
      </c>
      <c r="D38" s="19">
        <v>73610910</v>
      </c>
      <c r="E38" s="20">
        <v>76087664</v>
      </c>
      <c r="F38" s="21">
        <v>95439029</v>
      </c>
      <c r="G38" s="19">
        <v>95439029</v>
      </c>
      <c r="H38" s="20">
        <v>95439029</v>
      </c>
      <c r="I38" s="22">
        <v>75427680</v>
      </c>
      <c r="J38" s="23">
        <v>96251845</v>
      </c>
      <c r="K38" s="19">
        <v>100486927</v>
      </c>
      <c r="L38" s="20">
        <v>105008838</v>
      </c>
    </row>
    <row r="39" spans="1:12" ht="13.5" x14ac:dyDescent="0.25">
      <c r="A39" s="29" t="s">
        <v>53</v>
      </c>
      <c r="B39" s="37" t="s">
        <v>19</v>
      </c>
      <c r="C39" s="31">
        <f>SUM(C37:C38)</f>
        <v>90986027</v>
      </c>
      <c r="D39" s="38">
        <f t="shared" ref="D39:L39" si="4">SUM(D37:D38)</f>
        <v>73752010</v>
      </c>
      <c r="E39" s="39">
        <f t="shared" si="4"/>
        <v>73591690</v>
      </c>
      <c r="F39" s="40">
        <f t="shared" si="4"/>
        <v>114906529</v>
      </c>
      <c r="G39" s="38">
        <f t="shared" si="4"/>
        <v>114906524</v>
      </c>
      <c r="H39" s="39">
        <f t="shared" si="4"/>
        <v>114906524</v>
      </c>
      <c r="I39" s="40">
        <f t="shared" si="4"/>
        <v>77485808</v>
      </c>
      <c r="J39" s="42">
        <f t="shared" si="4"/>
        <v>113710110</v>
      </c>
      <c r="K39" s="38">
        <f t="shared" si="4"/>
        <v>118713356</v>
      </c>
      <c r="L39" s="39">
        <f t="shared" si="4"/>
        <v>124055456</v>
      </c>
    </row>
    <row r="40" spans="1:12" ht="13.5" x14ac:dyDescent="0.25">
      <c r="A40" s="29" t="s">
        <v>54</v>
      </c>
      <c r="B40" s="30" t="s">
        <v>19</v>
      </c>
      <c r="C40" s="31">
        <f>+C34+C39</f>
        <v>238671719</v>
      </c>
      <c r="D40" s="31">
        <f t="shared" ref="D40:L40" si="5">+D34+D39</f>
        <v>220591940</v>
      </c>
      <c r="E40" s="32">
        <f t="shared" si="5"/>
        <v>196468741</v>
      </c>
      <c r="F40" s="33">
        <f t="shared" si="5"/>
        <v>225993669</v>
      </c>
      <c r="G40" s="31">
        <f t="shared" si="5"/>
        <v>227103722</v>
      </c>
      <c r="H40" s="32">
        <f t="shared" si="5"/>
        <v>227103722</v>
      </c>
      <c r="I40" s="34">
        <f t="shared" si="5"/>
        <v>194757251</v>
      </c>
      <c r="J40" s="35">
        <f t="shared" si="5"/>
        <v>234053240</v>
      </c>
      <c r="K40" s="31">
        <f t="shared" si="5"/>
        <v>244299077</v>
      </c>
      <c r="L40" s="32">
        <f t="shared" si="5"/>
        <v>220836042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982901762</v>
      </c>
      <c r="D42" s="46">
        <f t="shared" ref="D42:L42" si="6">+D25-D40</f>
        <v>1055542108</v>
      </c>
      <c r="E42" s="47">
        <f t="shared" si="6"/>
        <v>1106672288</v>
      </c>
      <c r="F42" s="48">
        <f t="shared" si="6"/>
        <v>1244739467</v>
      </c>
      <c r="G42" s="46">
        <f t="shared" si="6"/>
        <v>1226399264</v>
      </c>
      <c r="H42" s="47">
        <f t="shared" si="6"/>
        <v>1226399264</v>
      </c>
      <c r="I42" s="49">
        <f t="shared" si="6"/>
        <v>1199971932</v>
      </c>
      <c r="J42" s="50">
        <f t="shared" si="6"/>
        <v>1249936194</v>
      </c>
      <c r="K42" s="46">
        <f t="shared" si="6"/>
        <v>1325527031</v>
      </c>
      <c r="L42" s="47">
        <f t="shared" si="6"/>
        <v>1447555347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930491535</v>
      </c>
      <c r="D45" s="19">
        <v>986836652</v>
      </c>
      <c r="E45" s="20">
        <v>1106672254</v>
      </c>
      <c r="F45" s="21">
        <v>1234739465</v>
      </c>
      <c r="G45" s="19">
        <v>1216399264</v>
      </c>
      <c r="H45" s="20">
        <v>1216399264</v>
      </c>
      <c r="I45" s="22">
        <v>1199971939</v>
      </c>
      <c r="J45" s="23">
        <v>1230936194</v>
      </c>
      <c r="K45" s="19">
        <v>1306227031</v>
      </c>
      <c r="L45" s="20">
        <v>1432555347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10000000</v>
      </c>
      <c r="G46" s="19">
        <v>10000000</v>
      </c>
      <c r="H46" s="20">
        <v>10000000</v>
      </c>
      <c r="I46" s="22">
        <v>0</v>
      </c>
      <c r="J46" s="23">
        <v>19000000</v>
      </c>
      <c r="K46" s="19">
        <v>19300000</v>
      </c>
      <c r="L46" s="20">
        <v>15000000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930491535</v>
      </c>
      <c r="D48" s="53">
        <f t="shared" ref="D48:L48" si="7">SUM(D45:D47)</f>
        <v>986836652</v>
      </c>
      <c r="E48" s="54">
        <f t="shared" si="7"/>
        <v>1106672254</v>
      </c>
      <c r="F48" s="55">
        <f t="shared" si="7"/>
        <v>1244739465</v>
      </c>
      <c r="G48" s="53">
        <f t="shared" si="7"/>
        <v>1226399264</v>
      </c>
      <c r="H48" s="54">
        <f t="shared" si="7"/>
        <v>1226399264</v>
      </c>
      <c r="I48" s="56">
        <f t="shared" si="7"/>
        <v>1199971939</v>
      </c>
      <c r="J48" s="57">
        <f t="shared" si="7"/>
        <v>1249936194</v>
      </c>
      <c r="K48" s="53">
        <f t="shared" si="7"/>
        <v>1325527031</v>
      </c>
      <c r="L48" s="54">
        <f t="shared" si="7"/>
        <v>1447555347</v>
      </c>
    </row>
    <row r="49" spans="1:12" ht="13.5" x14ac:dyDescent="0.25">
      <c r="A49" s="58" t="s">
        <v>88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8246823</v>
      </c>
      <c r="D6" s="19">
        <v>10460137</v>
      </c>
      <c r="E6" s="20">
        <v>13518264</v>
      </c>
      <c r="F6" s="21">
        <v>51549145</v>
      </c>
      <c r="G6" s="19">
        <v>104324697</v>
      </c>
      <c r="H6" s="20">
        <v>104324697</v>
      </c>
      <c r="I6" s="22">
        <v>84571347</v>
      </c>
      <c r="J6" s="23">
        <v>75185415</v>
      </c>
      <c r="K6" s="19">
        <v>105237329</v>
      </c>
      <c r="L6" s="20">
        <v>117858054</v>
      </c>
    </row>
    <row r="7" spans="1:12" ht="13.5" x14ac:dyDescent="0.25">
      <c r="A7" s="24" t="s">
        <v>22</v>
      </c>
      <c r="B7" s="18" t="s">
        <v>9</v>
      </c>
      <c r="C7" s="19">
        <v>805417</v>
      </c>
      <c r="D7" s="19">
        <v>800603</v>
      </c>
      <c r="E7" s="20">
        <v>862650</v>
      </c>
      <c r="F7" s="21">
        <v>0</v>
      </c>
      <c r="G7" s="19">
        <v>0</v>
      </c>
      <c r="H7" s="20">
        <v>0</v>
      </c>
      <c r="I7" s="22">
        <v>33298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402415833</v>
      </c>
      <c r="D8" s="19">
        <v>473157020</v>
      </c>
      <c r="E8" s="20">
        <v>544903538</v>
      </c>
      <c r="F8" s="21">
        <v>38700000</v>
      </c>
      <c r="G8" s="19">
        <v>2700200</v>
      </c>
      <c r="H8" s="20">
        <v>2700200</v>
      </c>
      <c r="I8" s="22">
        <v>-188840056</v>
      </c>
      <c r="J8" s="23">
        <v>13560904</v>
      </c>
      <c r="K8" s="19">
        <v>8633416</v>
      </c>
      <c r="L8" s="20">
        <v>7703811</v>
      </c>
    </row>
    <row r="9" spans="1:12" ht="13.5" x14ac:dyDescent="0.25">
      <c r="A9" s="24" t="s">
        <v>24</v>
      </c>
      <c r="B9" s="18" t="s">
        <v>19</v>
      </c>
      <c r="C9" s="19">
        <v>7066630</v>
      </c>
      <c r="D9" s="19">
        <v>16084685</v>
      </c>
      <c r="E9" s="20">
        <v>18425894</v>
      </c>
      <c r="F9" s="21">
        <v>17380137</v>
      </c>
      <c r="G9" s="19">
        <v>9380137</v>
      </c>
      <c r="H9" s="20">
        <v>9380137</v>
      </c>
      <c r="I9" s="22">
        <v>39316016</v>
      </c>
      <c r="J9" s="23">
        <v>11057963</v>
      </c>
      <c r="K9" s="19">
        <v>10816397</v>
      </c>
      <c r="L9" s="20">
        <v>11303135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758010</v>
      </c>
      <c r="D11" s="19">
        <v>1127543</v>
      </c>
      <c r="E11" s="20">
        <v>1114718</v>
      </c>
      <c r="F11" s="21">
        <v>1127453</v>
      </c>
      <c r="G11" s="19">
        <v>1127453</v>
      </c>
      <c r="H11" s="20">
        <v>1127453</v>
      </c>
      <c r="I11" s="22">
        <v>272344</v>
      </c>
      <c r="J11" s="23">
        <v>1057453</v>
      </c>
      <c r="K11" s="19">
        <v>1592173</v>
      </c>
      <c r="L11" s="20">
        <v>1663820</v>
      </c>
    </row>
    <row r="12" spans="1:12" ht="13.5" x14ac:dyDescent="0.25">
      <c r="A12" s="29" t="s">
        <v>28</v>
      </c>
      <c r="B12" s="30" t="s">
        <v>19</v>
      </c>
      <c r="C12" s="31">
        <f>SUM(C6:C11)</f>
        <v>419292713</v>
      </c>
      <c r="D12" s="31">
        <f t="shared" ref="D12:L12" si="0">SUM(D6:D11)</f>
        <v>501629988</v>
      </c>
      <c r="E12" s="32">
        <f t="shared" si="0"/>
        <v>578825064</v>
      </c>
      <c r="F12" s="33">
        <f t="shared" si="0"/>
        <v>108756735</v>
      </c>
      <c r="G12" s="31">
        <f t="shared" si="0"/>
        <v>117532487</v>
      </c>
      <c r="H12" s="32">
        <f t="shared" si="0"/>
        <v>117532487</v>
      </c>
      <c r="I12" s="34">
        <f t="shared" si="0"/>
        <v>-64647051</v>
      </c>
      <c r="J12" s="35">
        <f t="shared" si="0"/>
        <v>100861735</v>
      </c>
      <c r="K12" s="31">
        <f t="shared" si="0"/>
        <v>126279315</v>
      </c>
      <c r="L12" s="32">
        <f t="shared" si="0"/>
        <v>138528820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209500</v>
      </c>
      <c r="D17" s="19">
        <v>209500</v>
      </c>
      <c r="E17" s="20">
        <v>209500</v>
      </c>
      <c r="F17" s="21">
        <v>209500</v>
      </c>
      <c r="G17" s="19">
        <v>209500</v>
      </c>
      <c r="H17" s="20">
        <v>209500</v>
      </c>
      <c r="I17" s="22">
        <v>0</v>
      </c>
      <c r="J17" s="23">
        <v>209500</v>
      </c>
      <c r="K17" s="19">
        <v>209500</v>
      </c>
      <c r="L17" s="20">
        <v>209500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315073929</v>
      </c>
      <c r="D19" s="19">
        <v>321856287</v>
      </c>
      <c r="E19" s="20">
        <v>383485373</v>
      </c>
      <c r="F19" s="21">
        <v>346900400</v>
      </c>
      <c r="G19" s="19">
        <v>442033861</v>
      </c>
      <c r="H19" s="20">
        <v>442033861</v>
      </c>
      <c r="I19" s="22">
        <v>73727111</v>
      </c>
      <c r="J19" s="23">
        <v>488788125</v>
      </c>
      <c r="K19" s="19">
        <v>129433400</v>
      </c>
      <c r="L19" s="20">
        <v>146094500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2697117</v>
      </c>
      <c r="D22" s="19">
        <v>1706589</v>
      </c>
      <c r="E22" s="20">
        <v>582796</v>
      </c>
      <c r="F22" s="21">
        <v>1556400</v>
      </c>
      <c r="G22" s="19">
        <v>632796</v>
      </c>
      <c r="H22" s="20">
        <v>632796</v>
      </c>
      <c r="I22" s="22">
        <v>-437776</v>
      </c>
      <c r="J22" s="23">
        <v>632796</v>
      </c>
      <c r="K22" s="19">
        <v>632796</v>
      </c>
      <c r="L22" s="20">
        <v>632796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317980546</v>
      </c>
      <c r="D24" s="38">
        <f t="shared" ref="D24:L24" si="1">SUM(D15:D23)</f>
        <v>323772376</v>
      </c>
      <c r="E24" s="39">
        <f t="shared" si="1"/>
        <v>384277669</v>
      </c>
      <c r="F24" s="40">
        <f t="shared" si="1"/>
        <v>348666300</v>
      </c>
      <c r="G24" s="38">
        <f t="shared" si="1"/>
        <v>442876157</v>
      </c>
      <c r="H24" s="39">
        <f t="shared" si="1"/>
        <v>442876157</v>
      </c>
      <c r="I24" s="41">
        <f t="shared" si="1"/>
        <v>73289335</v>
      </c>
      <c r="J24" s="42">
        <f t="shared" si="1"/>
        <v>489630421</v>
      </c>
      <c r="K24" s="38">
        <f t="shared" si="1"/>
        <v>130275696</v>
      </c>
      <c r="L24" s="39">
        <f t="shared" si="1"/>
        <v>146936796</v>
      </c>
    </row>
    <row r="25" spans="1:12" ht="13.5" x14ac:dyDescent="0.25">
      <c r="A25" s="29" t="s">
        <v>41</v>
      </c>
      <c r="B25" s="30" t="s">
        <v>19</v>
      </c>
      <c r="C25" s="31">
        <f>+C12+C24</f>
        <v>737273259</v>
      </c>
      <c r="D25" s="31">
        <f t="shared" ref="D25:L25" si="2">+D12+D24</f>
        <v>825402364</v>
      </c>
      <c r="E25" s="32">
        <f t="shared" si="2"/>
        <v>963102733</v>
      </c>
      <c r="F25" s="33">
        <f t="shared" si="2"/>
        <v>457423035</v>
      </c>
      <c r="G25" s="31">
        <f t="shared" si="2"/>
        <v>560408644</v>
      </c>
      <c r="H25" s="32">
        <f t="shared" si="2"/>
        <v>560408644</v>
      </c>
      <c r="I25" s="34">
        <f t="shared" si="2"/>
        <v>8642284</v>
      </c>
      <c r="J25" s="35">
        <f t="shared" si="2"/>
        <v>590492156</v>
      </c>
      <c r="K25" s="31">
        <f t="shared" si="2"/>
        <v>256555011</v>
      </c>
      <c r="L25" s="32">
        <f t="shared" si="2"/>
        <v>285465616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62643249</v>
      </c>
      <c r="D32" s="19">
        <v>82545249</v>
      </c>
      <c r="E32" s="20">
        <v>41248669</v>
      </c>
      <c r="F32" s="21">
        <v>36151000</v>
      </c>
      <c r="G32" s="19">
        <v>36151000</v>
      </c>
      <c r="H32" s="20">
        <v>36151000</v>
      </c>
      <c r="I32" s="22">
        <v>32464373</v>
      </c>
      <c r="J32" s="23">
        <v>-218296220</v>
      </c>
      <c r="K32" s="19">
        <v>-166310928</v>
      </c>
      <c r="L32" s="20">
        <v>-146299661</v>
      </c>
    </row>
    <row r="33" spans="1:12" ht="13.5" x14ac:dyDescent="0.25">
      <c r="A33" s="24" t="s">
        <v>49</v>
      </c>
      <c r="B33" s="18" t="s">
        <v>19</v>
      </c>
      <c r="C33" s="19">
        <v>338392181</v>
      </c>
      <c r="D33" s="19">
        <v>411982415</v>
      </c>
      <c r="E33" s="20">
        <v>486274903</v>
      </c>
      <c r="F33" s="21">
        <v>129614</v>
      </c>
      <c r="G33" s="19">
        <v>129614</v>
      </c>
      <c r="H33" s="20">
        <v>129614</v>
      </c>
      <c r="I33" s="22">
        <v>0</v>
      </c>
      <c r="J33" s="23">
        <v>134669</v>
      </c>
      <c r="K33" s="19">
        <v>140325</v>
      </c>
      <c r="L33" s="20">
        <v>146640</v>
      </c>
    </row>
    <row r="34" spans="1:12" ht="13.5" x14ac:dyDescent="0.25">
      <c r="A34" s="29" t="s">
        <v>50</v>
      </c>
      <c r="B34" s="30" t="s">
        <v>19</v>
      </c>
      <c r="C34" s="31">
        <f>SUM(C29:C33)</f>
        <v>401035430</v>
      </c>
      <c r="D34" s="31">
        <f t="shared" ref="D34:L34" si="3">SUM(D29:D33)</f>
        <v>494527664</v>
      </c>
      <c r="E34" s="32">
        <f t="shared" si="3"/>
        <v>527523572</v>
      </c>
      <c r="F34" s="33">
        <f t="shared" si="3"/>
        <v>36280614</v>
      </c>
      <c r="G34" s="31">
        <f t="shared" si="3"/>
        <v>36280614</v>
      </c>
      <c r="H34" s="32">
        <f t="shared" si="3"/>
        <v>36280614</v>
      </c>
      <c r="I34" s="34">
        <f t="shared" si="3"/>
        <v>32464373</v>
      </c>
      <c r="J34" s="35">
        <f t="shared" si="3"/>
        <v>-218161551</v>
      </c>
      <c r="K34" s="31">
        <f t="shared" si="3"/>
        <v>-166170603</v>
      </c>
      <c r="L34" s="32">
        <f t="shared" si="3"/>
        <v>-146153021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80484607</v>
      </c>
      <c r="D38" s="19">
        <v>80978760</v>
      </c>
      <c r="E38" s="20">
        <v>84487349</v>
      </c>
      <c r="F38" s="21">
        <v>23502900</v>
      </c>
      <c r="G38" s="19">
        <v>23502900</v>
      </c>
      <c r="H38" s="20">
        <v>23502900</v>
      </c>
      <c r="I38" s="22">
        <v>0</v>
      </c>
      <c r="J38" s="23">
        <v>24700850</v>
      </c>
      <c r="K38" s="19">
        <v>26100350</v>
      </c>
      <c r="L38" s="20">
        <v>27274866</v>
      </c>
    </row>
    <row r="39" spans="1:12" ht="13.5" x14ac:dyDescent="0.25">
      <c r="A39" s="29" t="s">
        <v>53</v>
      </c>
      <c r="B39" s="37" t="s">
        <v>19</v>
      </c>
      <c r="C39" s="31">
        <f>SUM(C37:C38)</f>
        <v>80484607</v>
      </c>
      <c r="D39" s="38">
        <f t="shared" ref="D39:L39" si="4">SUM(D37:D38)</f>
        <v>80978760</v>
      </c>
      <c r="E39" s="39">
        <f t="shared" si="4"/>
        <v>84487349</v>
      </c>
      <c r="F39" s="40">
        <f t="shared" si="4"/>
        <v>23502900</v>
      </c>
      <c r="G39" s="38">
        <f t="shared" si="4"/>
        <v>23502900</v>
      </c>
      <c r="H39" s="39">
        <f t="shared" si="4"/>
        <v>23502900</v>
      </c>
      <c r="I39" s="40">
        <f t="shared" si="4"/>
        <v>0</v>
      </c>
      <c r="J39" s="42">
        <f t="shared" si="4"/>
        <v>24700850</v>
      </c>
      <c r="K39" s="38">
        <f t="shared" si="4"/>
        <v>26100350</v>
      </c>
      <c r="L39" s="39">
        <f t="shared" si="4"/>
        <v>27274866</v>
      </c>
    </row>
    <row r="40" spans="1:12" ht="13.5" x14ac:dyDescent="0.25">
      <c r="A40" s="29" t="s">
        <v>54</v>
      </c>
      <c r="B40" s="30" t="s">
        <v>19</v>
      </c>
      <c r="C40" s="31">
        <f>+C34+C39</f>
        <v>481520037</v>
      </c>
      <c r="D40" s="31">
        <f t="shared" ref="D40:L40" si="5">+D34+D39</f>
        <v>575506424</v>
      </c>
      <c r="E40" s="32">
        <f t="shared" si="5"/>
        <v>612010921</v>
      </c>
      <c r="F40" s="33">
        <f t="shared" si="5"/>
        <v>59783514</v>
      </c>
      <c r="G40" s="31">
        <f t="shared" si="5"/>
        <v>59783514</v>
      </c>
      <c r="H40" s="32">
        <f t="shared" si="5"/>
        <v>59783514</v>
      </c>
      <c r="I40" s="34">
        <f t="shared" si="5"/>
        <v>32464373</v>
      </c>
      <c r="J40" s="35">
        <f t="shared" si="5"/>
        <v>-193460701</v>
      </c>
      <c r="K40" s="31">
        <f t="shared" si="5"/>
        <v>-140070253</v>
      </c>
      <c r="L40" s="32">
        <f t="shared" si="5"/>
        <v>-118878155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255753222</v>
      </c>
      <c r="D42" s="46">
        <f t="shared" ref="D42:L42" si="6">+D25-D40</f>
        <v>249895940</v>
      </c>
      <c r="E42" s="47">
        <f t="shared" si="6"/>
        <v>351091812</v>
      </c>
      <c r="F42" s="48">
        <f t="shared" si="6"/>
        <v>397639521</v>
      </c>
      <c r="G42" s="46">
        <f t="shared" si="6"/>
        <v>500625130</v>
      </c>
      <c r="H42" s="47">
        <f t="shared" si="6"/>
        <v>500625130</v>
      </c>
      <c r="I42" s="49">
        <f t="shared" si="6"/>
        <v>-23822089</v>
      </c>
      <c r="J42" s="50">
        <f t="shared" si="6"/>
        <v>783952857</v>
      </c>
      <c r="K42" s="46">
        <f t="shared" si="6"/>
        <v>396625264</v>
      </c>
      <c r="L42" s="47">
        <f t="shared" si="6"/>
        <v>404343771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290097882</v>
      </c>
      <c r="D45" s="19">
        <v>255753213</v>
      </c>
      <c r="E45" s="20">
        <v>249619954</v>
      </c>
      <c r="F45" s="21">
        <v>272466070</v>
      </c>
      <c r="G45" s="19">
        <v>418345582</v>
      </c>
      <c r="H45" s="20">
        <v>418345582</v>
      </c>
      <c r="I45" s="22">
        <v>15</v>
      </c>
      <c r="J45" s="23">
        <v>783952857</v>
      </c>
      <c r="K45" s="19">
        <v>396625264</v>
      </c>
      <c r="L45" s="20">
        <v>404343771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290097882</v>
      </c>
      <c r="D48" s="53">
        <f t="shared" ref="D48:L48" si="7">SUM(D45:D47)</f>
        <v>255753213</v>
      </c>
      <c r="E48" s="54">
        <f t="shared" si="7"/>
        <v>249619954</v>
      </c>
      <c r="F48" s="55">
        <f t="shared" si="7"/>
        <v>272466070</v>
      </c>
      <c r="G48" s="53">
        <f t="shared" si="7"/>
        <v>418345582</v>
      </c>
      <c r="H48" s="54">
        <f t="shared" si="7"/>
        <v>418345582</v>
      </c>
      <c r="I48" s="56">
        <f t="shared" si="7"/>
        <v>15</v>
      </c>
      <c r="J48" s="57">
        <f t="shared" si="7"/>
        <v>783952857</v>
      </c>
      <c r="K48" s="53">
        <f t="shared" si="7"/>
        <v>396625264</v>
      </c>
      <c r="L48" s="54">
        <f t="shared" si="7"/>
        <v>404343771</v>
      </c>
    </row>
    <row r="49" spans="1:12" ht="13.5" x14ac:dyDescent="0.25">
      <c r="A49" s="58" t="s">
        <v>88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17899570</v>
      </c>
      <c r="D6" s="19">
        <v>82122573</v>
      </c>
      <c r="E6" s="20">
        <v>77679906</v>
      </c>
      <c r="F6" s="21">
        <v>253602399</v>
      </c>
      <c r="G6" s="19">
        <v>246686369</v>
      </c>
      <c r="H6" s="20">
        <v>246686369</v>
      </c>
      <c r="I6" s="22">
        <v>53700570</v>
      </c>
      <c r="J6" s="23">
        <v>42710405</v>
      </c>
      <c r="K6" s="19">
        <v>62556695</v>
      </c>
      <c r="L6" s="20">
        <v>107003947</v>
      </c>
    </row>
    <row r="7" spans="1:12" ht="13.5" x14ac:dyDescent="0.25">
      <c r="A7" s="24" t="s">
        <v>22</v>
      </c>
      <c r="B7" s="18" t="s">
        <v>9</v>
      </c>
      <c r="C7" s="19">
        <v>76275672</v>
      </c>
      <c r="D7" s="19">
        <v>140649269</v>
      </c>
      <c r="E7" s="20">
        <v>448582177</v>
      </c>
      <c r="F7" s="21">
        <v>0</v>
      </c>
      <c r="G7" s="19">
        <v>0</v>
      </c>
      <c r="H7" s="20">
        <v>0</v>
      </c>
      <c r="I7" s="22">
        <v>330674435</v>
      </c>
      <c r="J7" s="23">
        <v>229425180</v>
      </c>
      <c r="K7" s="19">
        <v>237761180</v>
      </c>
      <c r="L7" s="20">
        <v>246463964</v>
      </c>
    </row>
    <row r="8" spans="1:12" ht="13.5" x14ac:dyDescent="0.25">
      <c r="A8" s="24" t="s">
        <v>23</v>
      </c>
      <c r="B8" s="18" t="s">
        <v>9</v>
      </c>
      <c r="C8" s="19">
        <v>84886115</v>
      </c>
      <c r="D8" s="19">
        <v>66992328</v>
      </c>
      <c r="E8" s="20">
        <v>65418615</v>
      </c>
      <c r="F8" s="21">
        <v>43652408</v>
      </c>
      <c r="G8" s="19">
        <v>38056137</v>
      </c>
      <c r="H8" s="20">
        <v>38056137</v>
      </c>
      <c r="I8" s="22">
        <v>116289286</v>
      </c>
      <c r="J8" s="23">
        <v>110276997</v>
      </c>
      <c r="K8" s="19">
        <v>173591453</v>
      </c>
      <c r="L8" s="20">
        <v>210513501</v>
      </c>
    </row>
    <row r="9" spans="1:12" ht="13.5" x14ac:dyDescent="0.25">
      <c r="A9" s="24" t="s">
        <v>24</v>
      </c>
      <c r="B9" s="18" t="s">
        <v>19</v>
      </c>
      <c r="C9" s="19">
        <v>32846472</v>
      </c>
      <c r="D9" s="19">
        <v>29676970</v>
      </c>
      <c r="E9" s="20">
        <v>-177998173</v>
      </c>
      <c r="F9" s="21">
        <v>27159133</v>
      </c>
      <c r="G9" s="19">
        <v>28094579</v>
      </c>
      <c r="H9" s="20">
        <v>28094579</v>
      </c>
      <c r="I9" s="22">
        <v>-168484722</v>
      </c>
      <c r="J9" s="23">
        <v>51070354</v>
      </c>
      <c r="K9" s="19">
        <v>52029490</v>
      </c>
      <c r="L9" s="20">
        <v>53145394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372539</v>
      </c>
      <c r="D11" s="19">
        <v>724859</v>
      </c>
      <c r="E11" s="20">
        <v>1044307</v>
      </c>
      <c r="F11" s="21">
        <v>731792</v>
      </c>
      <c r="G11" s="19">
        <v>1674000</v>
      </c>
      <c r="H11" s="20">
        <v>1674000</v>
      </c>
      <c r="I11" s="22">
        <v>1178435</v>
      </c>
      <c r="J11" s="23">
        <v>1044308</v>
      </c>
      <c r="K11" s="19">
        <v>1333432</v>
      </c>
      <c r="L11" s="20">
        <v>1333432</v>
      </c>
    </row>
    <row r="12" spans="1:12" ht="13.5" x14ac:dyDescent="0.25">
      <c r="A12" s="29" t="s">
        <v>28</v>
      </c>
      <c r="B12" s="30" t="s">
        <v>19</v>
      </c>
      <c r="C12" s="31">
        <f>SUM(C6:C11)</f>
        <v>212280368</v>
      </c>
      <c r="D12" s="31">
        <f t="shared" ref="D12:L12" si="0">SUM(D6:D11)</f>
        <v>320165999</v>
      </c>
      <c r="E12" s="32">
        <f t="shared" si="0"/>
        <v>414726832</v>
      </c>
      <c r="F12" s="33">
        <f t="shared" si="0"/>
        <v>325145732</v>
      </c>
      <c r="G12" s="31">
        <f t="shared" si="0"/>
        <v>314511085</v>
      </c>
      <c r="H12" s="32">
        <f t="shared" si="0"/>
        <v>314511085</v>
      </c>
      <c r="I12" s="34">
        <f t="shared" si="0"/>
        <v>333358004</v>
      </c>
      <c r="J12" s="35">
        <f t="shared" si="0"/>
        <v>434527244</v>
      </c>
      <c r="K12" s="31">
        <f t="shared" si="0"/>
        <v>527272250</v>
      </c>
      <c r="L12" s="32">
        <f t="shared" si="0"/>
        <v>618460238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15320000</v>
      </c>
      <c r="D17" s="19">
        <v>61650000</v>
      </c>
      <c r="E17" s="20">
        <v>58250000</v>
      </c>
      <c r="F17" s="21">
        <v>61650001</v>
      </c>
      <c r="G17" s="19">
        <v>61650001</v>
      </c>
      <c r="H17" s="20">
        <v>61650001</v>
      </c>
      <c r="I17" s="22">
        <v>58250000</v>
      </c>
      <c r="J17" s="23">
        <v>58250000</v>
      </c>
      <c r="K17" s="19">
        <v>58250000</v>
      </c>
      <c r="L17" s="20">
        <v>58250000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2160663642</v>
      </c>
      <c r="D19" s="19">
        <v>2069764481</v>
      </c>
      <c r="E19" s="20">
        <v>2074928008</v>
      </c>
      <c r="F19" s="21">
        <v>1980964002</v>
      </c>
      <c r="G19" s="19">
        <v>1918630577</v>
      </c>
      <c r="H19" s="20">
        <v>1918630577</v>
      </c>
      <c r="I19" s="22">
        <v>2225513142</v>
      </c>
      <c r="J19" s="23">
        <v>2408358412</v>
      </c>
      <c r="K19" s="19">
        <v>2485211148</v>
      </c>
      <c r="L19" s="20">
        <v>2535890093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-3994584</v>
      </c>
      <c r="D22" s="19">
        <v>117419</v>
      </c>
      <c r="E22" s="20">
        <v>965480</v>
      </c>
      <c r="F22" s="21">
        <v>-2423038</v>
      </c>
      <c r="G22" s="19">
        <v>-3423038</v>
      </c>
      <c r="H22" s="20">
        <v>-3423038</v>
      </c>
      <c r="I22" s="22">
        <v>965480</v>
      </c>
      <c r="J22" s="23">
        <v>1121567</v>
      </c>
      <c r="K22" s="19">
        <v>1121567</v>
      </c>
      <c r="L22" s="20">
        <v>1121567</v>
      </c>
    </row>
    <row r="23" spans="1:12" ht="13.5" x14ac:dyDescent="0.25">
      <c r="A23" s="24" t="s">
        <v>39</v>
      </c>
      <c r="B23" s="18" t="s">
        <v>19</v>
      </c>
      <c r="C23" s="19">
        <v>20130540</v>
      </c>
      <c r="D23" s="19">
        <v>180148541</v>
      </c>
      <c r="E23" s="20">
        <v>220672675</v>
      </c>
      <c r="F23" s="25">
        <v>184078541</v>
      </c>
      <c r="G23" s="26">
        <v>182878541</v>
      </c>
      <c r="H23" s="27">
        <v>182878541</v>
      </c>
      <c r="I23" s="21">
        <v>220672675</v>
      </c>
      <c r="J23" s="28">
        <v>203532675</v>
      </c>
      <c r="K23" s="26">
        <v>204132675</v>
      </c>
      <c r="L23" s="27">
        <v>204132675</v>
      </c>
    </row>
    <row r="24" spans="1:12" ht="13.5" x14ac:dyDescent="0.25">
      <c r="A24" s="29" t="s">
        <v>40</v>
      </c>
      <c r="B24" s="37" t="s">
        <v>19</v>
      </c>
      <c r="C24" s="31">
        <f>SUM(C15:C23)</f>
        <v>2192119598</v>
      </c>
      <c r="D24" s="38">
        <f t="shared" ref="D24:L24" si="1">SUM(D15:D23)</f>
        <v>2311680441</v>
      </c>
      <c r="E24" s="39">
        <f t="shared" si="1"/>
        <v>2354816163</v>
      </c>
      <c r="F24" s="40">
        <f t="shared" si="1"/>
        <v>2224269506</v>
      </c>
      <c r="G24" s="38">
        <f t="shared" si="1"/>
        <v>2159736081</v>
      </c>
      <c r="H24" s="39">
        <f t="shared" si="1"/>
        <v>2159736081</v>
      </c>
      <c r="I24" s="41">
        <f t="shared" si="1"/>
        <v>2505401297</v>
      </c>
      <c r="J24" s="42">
        <f t="shared" si="1"/>
        <v>2671262654</v>
      </c>
      <c r="K24" s="38">
        <f t="shared" si="1"/>
        <v>2748715390</v>
      </c>
      <c r="L24" s="39">
        <f t="shared" si="1"/>
        <v>2799394335</v>
      </c>
    </row>
    <row r="25" spans="1:12" ht="13.5" x14ac:dyDescent="0.25">
      <c r="A25" s="29" t="s">
        <v>41</v>
      </c>
      <c r="B25" s="30" t="s">
        <v>19</v>
      </c>
      <c r="C25" s="31">
        <f>+C12+C24</f>
        <v>2404399966</v>
      </c>
      <c r="D25" s="31">
        <f t="shared" ref="D25:L25" si="2">+D12+D24</f>
        <v>2631846440</v>
      </c>
      <c r="E25" s="32">
        <f t="shared" si="2"/>
        <v>2769542995</v>
      </c>
      <c r="F25" s="33">
        <f t="shared" si="2"/>
        <v>2549415238</v>
      </c>
      <c r="G25" s="31">
        <f t="shared" si="2"/>
        <v>2474247166</v>
      </c>
      <c r="H25" s="32">
        <f t="shared" si="2"/>
        <v>2474247166</v>
      </c>
      <c r="I25" s="34">
        <f t="shared" si="2"/>
        <v>2838759301</v>
      </c>
      <c r="J25" s="35">
        <f t="shared" si="2"/>
        <v>3105789898</v>
      </c>
      <c r="K25" s="31">
        <f t="shared" si="2"/>
        <v>3275987640</v>
      </c>
      <c r="L25" s="32">
        <f t="shared" si="2"/>
        <v>3417854573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1005994</v>
      </c>
      <c r="F30" s="21">
        <v>37800000</v>
      </c>
      <c r="G30" s="19">
        <v>0</v>
      </c>
      <c r="H30" s="20">
        <v>0</v>
      </c>
      <c r="I30" s="22">
        <v>1005994</v>
      </c>
      <c r="J30" s="23">
        <v>1005994</v>
      </c>
      <c r="K30" s="19">
        <v>1005994</v>
      </c>
      <c r="L30" s="20">
        <v>1005994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2230871</v>
      </c>
      <c r="E31" s="20">
        <v>22492550</v>
      </c>
      <c r="F31" s="21">
        <v>0</v>
      </c>
      <c r="G31" s="19">
        <v>0</v>
      </c>
      <c r="H31" s="20">
        <v>0</v>
      </c>
      <c r="I31" s="22">
        <v>22518157</v>
      </c>
      <c r="J31" s="23">
        <v>2230871</v>
      </c>
      <c r="K31" s="19">
        <v>2230871</v>
      </c>
      <c r="L31" s="20">
        <v>2230871</v>
      </c>
    </row>
    <row r="32" spans="1:12" ht="13.5" x14ac:dyDescent="0.25">
      <c r="A32" s="24" t="s">
        <v>48</v>
      </c>
      <c r="B32" s="18" t="s">
        <v>46</v>
      </c>
      <c r="C32" s="19">
        <v>264789761</v>
      </c>
      <c r="D32" s="19">
        <v>255310333</v>
      </c>
      <c r="E32" s="20">
        <v>164518671</v>
      </c>
      <c r="F32" s="21">
        <v>204450718</v>
      </c>
      <c r="G32" s="19">
        <v>242123596</v>
      </c>
      <c r="H32" s="20">
        <v>242123596</v>
      </c>
      <c r="I32" s="22">
        <v>392330659</v>
      </c>
      <c r="J32" s="23">
        <v>191348905</v>
      </c>
      <c r="K32" s="19">
        <v>191034714</v>
      </c>
      <c r="L32" s="20">
        <v>191034714</v>
      </c>
    </row>
    <row r="33" spans="1:12" ht="13.5" x14ac:dyDescent="0.25">
      <c r="A33" s="24" t="s">
        <v>49</v>
      </c>
      <c r="B33" s="18" t="s">
        <v>19</v>
      </c>
      <c r="C33" s="19">
        <v>18994998</v>
      </c>
      <c r="D33" s="19">
        <v>17374984</v>
      </c>
      <c r="E33" s="20">
        <v>21307433</v>
      </c>
      <c r="F33" s="21">
        <v>18994999</v>
      </c>
      <c r="G33" s="19">
        <v>18994999</v>
      </c>
      <c r="H33" s="20">
        <v>18994999</v>
      </c>
      <c r="I33" s="22">
        <v>21307433</v>
      </c>
      <c r="J33" s="23">
        <v>16944275</v>
      </c>
      <c r="K33" s="19">
        <v>16944275</v>
      </c>
      <c r="L33" s="20">
        <v>16944275</v>
      </c>
    </row>
    <row r="34" spans="1:12" ht="13.5" x14ac:dyDescent="0.25">
      <c r="A34" s="29" t="s">
        <v>50</v>
      </c>
      <c r="B34" s="30" t="s">
        <v>19</v>
      </c>
      <c r="C34" s="31">
        <f>SUM(C29:C33)</f>
        <v>283784759</v>
      </c>
      <c r="D34" s="31">
        <f t="shared" ref="D34:L34" si="3">SUM(D29:D33)</f>
        <v>274916188</v>
      </c>
      <c r="E34" s="32">
        <f t="shared" si="3"/>
        <v>209324648</v>
      </c>
      <c r="F34" s="33">
        <f t="shared" si="3"/>
        <v>261245717</v>
      </c>
      <c r="G34" s="31">
        <f t="shared" si="3"/>
        <v>261118595</v>
      </c>
      <c r="H34" s="32">
        <f t="shared" si="3"/>
        <v>261118595</v>
      </c>
      <c r="I34" s="34">
        <f t="shared" si="3"/>
        <v>437162243</v>
      </c>
      <c r="J34" s="35">
        <f t="shared" si="3"/>
        <v>211530045</v>
      </c>
      <c r="K34" s="31">
        <f t="shared" si="3"/>
        <v>211215854</v>
      </c>
      <c r="L34" s="32">
        <f t="shared" si="3"/>
        <v>211215854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18100409</v>
      </c>
      <c r="D37" s="19">
        <v>8578316</v>
      </c>
      <c r="E37" s="20">
        <v>-1005994</v>
      </c>
      <c r="F37" s="21">
        <v>0</v>
      </c>
      <c r="G37" s="19">
        <v>0</v>
      </c>
      <c r="H37" s="20">
        <v>0</v>
      </c>
      <c r="I37" s="22">
        <v>-1005993</v>
      </c>
      <c r="J37" s="23">
        <v>142000000</v>
      </c>
      <c r="K37" s="19">
        <v>142000000</v>
      </c>
      <c r="L37" s="20">
        <v>142000000</v>
      </c>
    </row>
    <row r="38" spans="1:12" ht="13.5" x14ac:dyDescent="0.25">
      <c r="A38" s="24" t="s">
        <v>49</v>
      </c>
      <c r="B38" s="18" t="s">
        <v>19</v>
      </c>
      <c r="C38" s="19">
        <v>-582445</v>
      </c>
      <c r="D38" s="19">
        <v>3162872</v>
      </c>
      <c r="E38" s="20">
        <v>5835746</v>
      </c>
      <c r="F38" s="21">
        <v>-582445</v>
      </c>
      <c r="G38" s="19">
        <v>-582445</v>
      </c>
      <c r="H38" s="20">
        <v>-582445</v>
      </c>
      <c r="I38" s="22">
        <v>5835746</v>
      </c>
      <c r="J38" s="23">
        <v>5835746</v>
      </c>
      <c r="K38" s="19">
        <v>5835746</v>
      </c>
      <c r="L38" s="20">
        <v>5835746</v>
      </c>
    </row>
    <row r="39" spans="1:12" ht="13.5" x14ac:dyDescent="0.25">
      <c r="A39" s="29" t="s">
        <v>53</v>
      </c>
      <c r="B39" s="37" t="s">
        <v>19</v>
      </c>
      <c r="C39" s="31">
        <f>SUM(C37:C38)</f>
        <v>17517964</v>
      </c>
      <c r="D39" s="38">
        <f t="shared" ref="D39:L39" si="4">SUM(D37:D38)</f>
        <v>11741188</v>
      </c>
      <c r="E39" s="39">
        <f t="shared" si="4"/>
        <v>4829752</v>
      </c>
      <c r="F39" s="40">
        <f t="shared" si="4"/>
        <v>-582445</v>
      </c>
      <c r="G39" s="38">
        <f t="shared" si="4"/>
        <v>-582445</v>
      </c>
      <c r="H39" s="39">
        <f t="shared" si="4"/>
        <v>-582445</v>
      </c>
      <c r="I39" s="40">
        <f t="shared" si="4"/>
        <v>4829753</v>
      </c>
      <c r="J39" s="42">
        <f t="shared" si="4"/>
        <v>147835746</v>
      </c>
      <c r="K39" s="38">
        <f t="shared" si="4"/>
        <v>147835746</v>
      </c>
      <c r="L39" s="39">
        <f t="shared" si="4"/>
        <v>147835746</v>
      </c>
    </row>
    <row r="40" spans="1:12" ht="13.5" x14ac:dyDescent="0.25">
      <c r="A40" s="29" t="s">
        <v>54</v>
      </c>
      <c r="B40" s="30" t="s">
        <v>19</v>
      </c>
      <c r="C40" s="31">
        <f>+C34+C39</f>
        <v>301302723</v>
      </c>
      <c r="D40" s="31">
        <f t="shared" ref="D40:L40" si="5">+D34+D39</f>
        <v>286657376</v>
      </c>
      <c r="E40" s="32">
        <f t="shared" si="5"/>
        <v>214154400</v>
      </c>
      <c r="F40" s="33">
        <f t="shared" si="5"/>
        <v>260663272</v>
      </c>
      <c r="G40" s="31">
        <f t="shared" si="5"/>
        <v>260536150</v>
      </c>
      <c r="H40" s="32">
        <f t="shared" si="5"/>
        <v>260536150</v>
      </c>
      <c r="I40" s="34">
        <f t="shared" si="5"/>
        <v>441991996</v>
      </c>
      <c r="J40" s="35">
        <f t="shared" si="5"/>
        <v>359365791</v>
      </c>
      <c r="K40" s="31">
        <f t="shared" si="5"/>
        <v>359051600</v>
      </c>
      <c r="L40" s="32">
        <f t="shared" si="5"/>
        <v>359051600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2103097243</v>
      </c>
      <c r="D42" s="46">
        <f t="shared" ref="D42:L42" si="6">+D25-D40</f>
        <v>2345189064</v>
      </c>
      <c r="E42" s="47">
        <f t="shared" si="6"/>
        <v>2555388595</v>
      </c>
      <c r="F42" s="48">
        <f t="shared" si="6"/>
        <v>2288751966</v>
      </c>
      <c r="G42" s="46">
        <f t="shared" si="6"/>
        <v>2213711016</v>
      </c>
      <c r="H42" s="47">
        <f t="shared" si="6"/>
        <v>2213711016</v>
      </c>
      <c r="I42" s="49">
        <f t="shared" si="6"/>
        <v>2396767305</v>
      </c>
      <c r="J42" s="50">
        <f t="shared" si="6"/>
        <v>2746424107</v>
      </c>
      <c r="K42" s="46">
        <f t="shared" si="6"/>
        <v>2916936040</v>
      </c>
      <c r="L42" s="47">
        <f t="shared" si="6"/>
        <v>3058802973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2019523491</v>
      </c>
      <c r="D45" s="19">
        <v>2219855237</v>
      </c>
      <c r="E45" s="20">
        <v>2555388594</v>
      </c>
      <c r="F45" s="21">
        <v>2323947491</v>
      </c>
      <c r="G45" s="19">
        <v>2044711016</v>
      </c>
      <c r="H45" s="20">
        <v>2044711016</v>
      </c>
      <c r="I45" s="22">
        <v>2396765410</v>
      </c>
      <c r="J45" s="23">
        <v>2746424107</v>
      </c>
      <c r="K45" s="19">
        <v>2916936040</v>
      </c>
      <c r="L45" s="20">
        <v>3058802973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169000000</v>
      </c>
      <c r="H46" s="20">
        <v>169000000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2019523491</v>
      </c>
      <c r="D48" s="53">
        <f t="shared" ref="D48:L48" si="7">SUM(D45:D47)</f>
        <v>2219855237</v>
      </c>
      <c r="E48" s="54">
        <f t="shared" si="7"/>
        <v>2555388594</v>
      </c>
      <c r="F48" s="55">
        <f t="shared" si="7"/>
        <v>2323947491</v>
      </c>
      <c r="G48" s="53">
        <f t="shared" si="7"/>
        <v>2213711016</v>
      </c>
      <c r="H48" s="54">
        <f t="shared" si="7"/>
        <v>2213711016</v>
      </c>
      <c r="I48" s="56">
        <f t="shared" si="7"/>
        <v>2396765410</v>
      </c>
      <c r="J48" s="57">
        <f t="shared" si="7"/>
        <v>2746424107</v>
      </c>
      <c r="K48" s="53">
        <f t="shared" si="7"/>
        <v>2916936040</v>
      </c>
      <c r="L48" s="54">
        <f t="shared" si="7"/>
        <v>3058802973</v>
      </c>
    </row>
    <row r="49" spans="1:12" ht="13.5" x14ac:dyDescent="0.25">
      <c r="A49" s="58" t="s">
        <v>88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86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12159793</v>
      </c>
      <c r="D6" s="19">
        <v>30716412</v>
      </c>
      <c r="E6" s="20">
        <v>216065348</v>
      </c>
      <c r="F6" s="21">
        <v>236446215</v>
      </c>
      <c r="G6" s="19">
        <v>310562840</v>
      </c>
      <c r="H6" s="20">
        <v>310562840</v>
      </c>
      <c r="I6" s="22">
        <v>192776417</v>
      </c>
      <c r="J6" s="23">
        <v>171870583</v>
      </c>
      <c r="K6" s="19">
        <v>234311689</v>
      </c>
      <c r="L6" s="20">
        <v>312993514</v>
      </c>
    </row>
    <row r="7" spans="1:12" ht="13.5" x14ac:dyDescent="0.25">
      <c r="A7" s="24" t="s">
        <v>22</v>
      </c>
      <c r="B7" s="18" t="s">
        <v>9</v>
      </c>
      <c r="C7" s="19">
        <v>1000</v>
      </c>
      <c r="D7" s="19">
        <v>149981333</v>
      </c>
      <c r="E7" s="20">
        <v>149981333</v>
      </c>
      <c r="F7" s="21">
        <v>1000</v>
      </c>
      <c r="G7" s="19">
        <v>1000</v>
      </c>
      <c r="H7" s="20">
        <v>1000</v>
      </c>
      <c r="I7" s="22">
        <v>299962666</v>
      </c>
      <c r="J7" s="23">
        <v>100001000</v>
      </c>
      <c r="K7" s="19">
        <v>110001000</v>
      </c>
      <c r="L7" s="20">
        <v>120001000</v>
      </c>
    </row>
    <row r="8" spans="1:12" ht="13.5" x14ac:dyDescent="0.25">
      <c r="A8" s="24" t="s">
        <v>23</v>
      </c>
      <c r="B8" s="18" t="s">
        <v>9</v>
      </c>
      <c r="C8" s="19">
        <v>119368456</v>
      </c>
      <c r="D8" s="19">
        <v>124776033</v>
      </c>
      <c r="E8" s="20">
        <v>162192904</v>
      </c>
      <c r="F8" s="21">
        <v>120558740</v>
      </c>
      <c r="G8" s="19">
        <v>101738067</v>
      </c>
      <c r="H8" s="20">
        <v>101738067</v>
      </c>
      <c r="I8" s="22">
        <v>392671519</v>
      </c>
      <c r="J8" s="23">
        <v>94223040</v>
      </c>
      <c r="K8" s="19">
        <v>91582263</v>
      </c>
      <c r="L8" s="20">
        <v>78527028</v>
      </c>
    </row>
    <row r="9" spans="1:12" ht="13.5" x14ac:dyDescent="0.25">
      <c r="A9" s="24" t="s">
        <v>24</v>
      </c>
      <c r="B9" s="18" t="s">
        <v>19</v>
      </c>
      <c r="C9" s="19">
        <v>88872614</v>
      </c>
      <c r="D9" s="19">
        <v>109534832</v>
      </c>
      <c r="E9" s="20">
        <v>153275480</v>
      </c>
      <c r="F9" s="21">
        <v>92568313</v>
      </c>
      <c r="G9" s="19">
        <v>92568313</v>
      </c>
      <c r="H9" s="20">
        <v>92568313</v>
      </c>
      <c r="I9" s="22">
        <v>353291701</v>
      </c>
      <c r="J9" s="23">
        <v>92568313</v>
      </c>
      <c r="K9" s="19">
        <v>92568313</v>
      </c>
      <c r="L9" s="20">
        <v>92568313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22284009</v>
      </c>
      <c r="D11" s="19">
        <v>31702468</v>
      </c>
      <c r="E11" s="20">
        <v>30849411</v>
      </c>
      <c r="F11" s="21">
        <v>123597634</v>
      </c>
      <c r="G11" s="19">
        <v>166206864</v>
      </c>
      <c r="H11" s="20">
        <v>166206864</v>
      </c>
      <c r="I11" s="22">
        <v>78436614</v>
      </c>
      <c r="J11" s="23">
        <v>184437555</v>
      </c>
      <c r="K11" s="19">
        <v>275138076</v>
      </c>
      <c r="L11" s="20">
        <v>268472770</v>
      </c>
    </row>
    <row r="12" spans="1:12" ht="13.5" x14ac:dyDescent="0.25">
      <c r="A12" s="29" t="s">
        <v>28</v>
      </c>
      <c r="B12" s="30" t="s">
        <v>19</v>
      </c>
      <c r="C12" s="31">
        <f>SUM(C6:C11)</f>
        <v>242685872</v>
      </c>
      <c r="D12" s="31">
        <f t="shared" ref="D12:L12" si="0">SUM(D6:D11)</f>
        <v>446711078</v>
      </c>
      <c r="E12" s="32">
        <f t="shared" si="0"/>
        <v>712364476</v>
      </c>
      <c r="F12" s="33">
        <f t="shared" si="0"/>
        <v>573171902</v>
      </c>
      <c r="G12" s="31">
        <f t="shared" si="0"/>
        <v>671077084</v>
      </c>
      <c r="H12" s="32">
        <f t="shared" si="0"/>
        <v>671077084</v>
      </c>
      <c r="I12" s="34">
        <f t="shared" si="0"/>
        <v>1317138917</v>
      </c>
      <c r="J12" s="35">
        <f t="shared" si="0"/>
        <v>643100491</v>
      </c>
      <c r="K12" s="31">
        <f t="shared" si="0"/>
        <v>803601341</v>
      </c>
      <c r="L12" s="32">
        <f t="shared" si="0"/>
        <v>872562625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58868292</v>
      </c>
      <c r="D16" s="19">
        <v>-118292484</v>
      </c>
      <c r="E16" s="20">
        <v>-128643591</v>
      </c>
      <c r="F16" s="25">
        <v>0</v>
      </c>
      <c r="G16" s="26">
        <v>0</v>
      </c>
      <c r="H16" s="27">
        <v>0</v>
      </c>
      <c r="I16" s="22">
        <v>112002237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3359050057</v>
      </c>
      <c r="D19" s="19">
        <v>3671056252</v>
      </c>
      <c r="E19" s="20">
        <v>4013741946</v>
      </c>
      <c r="F19" s="21">
        <v>3713221145</v>
      </c>
      <c r="G19" s="19">
        <v>3677517853</v>
      </c>
      <c r="H19" s="20">
        <v>3677517853</v>
      </c>
      <c r="I19" s="22">
        <v>8337526251</v>
      </c>
      <c r="J19" s="23">
        <v>3772526586</v>
      </c>
      <c r="K19" s="19">
        <v>3795033675</v>
      </c>
      <c r="L19" s="20">
        <v>3819015492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3417918349</v>
      </c>
      <c r="D24" s="38">
        <f t="shared" ref="D24:L24" si="1">SUM(D15:D23)</f>
        <v>3552763768</v>
      </c>
      <c r="E24" s="39">
        <f t="shared" si="1"/>
        <v>3885098355</v>
      </c>
      <c r="F24" s="40">
        <f t="shared" si="1"/>
        <v>3713221145</v>
      </c>
      <c r="G24" s="38">
        <f t="shared" si="1"/>
        <v>3677517853</v>
      </c>
      <c r="H24" s="39">
        <f t="shared" si="1"/>
        <v>3677517853</v>
      </c>
      <c r="I24" s="41">
        <f t="shared" si="1"/>
        <v>8449528488</v>
      </c>
      <c r="J24" s="42">
        <f t="shared" si="1"/>
        <v>3772526586</v>
      </c>
      <c r="K24" s="38">
        <f t="shared" si="1"/>
        <v>3795033675</v>
      </c>
      <c r="L24" s="39">
        <f t="shared" si="1"/>
        <v>3819015492</v>
      </c>
    </row>
    <row r="25" spans="1:12" ht="13.5" x14ac:dyDescent="0.25">
      <c r="A25" s="29" t="s">
        <v>41</v>
      </c>
      <c r="B25" s="30" t="s">
        <v>19</v>
      </c>
      <c r="C25" s="31">
        <f>+C12+C24</f>
        <v>3660604221</v>
      </c>
      <c r="D25" s="31">
        <f t="shared" ref="D25:L25" si="2">+D12+D24</f>
        <v>3999474846</v>
      </c>
      <c r="E25" s="32">
        <f t="shared" si="2"/>
        <v>4597462831</v>
      </c>
      <c r="F25" s="33">
        <f t="shared" si="2"/>
        <v>4286393047</v>
      </c>
      <c r="G25" s="31">
        <f t="shared" si="2"/>
        <v>4348594937</v>
      </c>
      <c r="H25" s="32">
        <f t="shared" si="2"/>
        <v>4348594937</v>
      </c>
      <c r="I25" s="34">
        <f t="shared" si="2"/>
        <v>9766667405</v>
      </c>
      <c r="J25" s="35">
        <f t="shared" si="2"/>
        <v>4415627077</v>
      </c>
      <c r="K25" s="31">
        <f t="shared" si="2"/>
        <v>4598635016</v>
      </c>
      <c r="L25" s="32">
        <f t="shared" si="2"/>
        <v>4691578117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4209179</v>
      </c>
      <c r="D31" s="19">
        <v>4371416</v>
      </c>
      <c r="E31" s="20">
        <v>4624379</v>
      </c>
      <c r="F31" s="21">
        <v>4314762</v>
      </c>
      <c r="G31" s="19">
        <v>4314762</v>
      </c>
      <c r="H31" s="20">
        <v>4314762</v>
      </c>
      <c r="I31" s="22">
        <v>9500738</v>
      </c>
      <c r="J31" s="23">
        <v>4314762</v>
      </c>
      <c r="K31" s="19">
        <v>4314762</v>
      </c>
      <c r="L31" s="20">
        <v>4314762</v>
      </c>
    </row>
    <row r="32" spans="1:12" ht="13.5" x14ac:dyDescent="0.25">
      <c r="A32" s="24" t="s">
        <v>48</v>
      </c>
      <c r="B32" s="18" t="s">
        <v>46</v>
      </c>
      <c r="C32" s="19">
        <v>485233915</v>
      </c>
      <c r="D32" s="19">
        <v>513636527</v>
      </c>
      <c r="E32" s="20">
        <v>521065251</v>
      </c>
      <c r="F32" s="21">
        <v>220000000</v>
      </c>
      <c r="G32" s="19">
        <v>277003045</v>
      </c>
      <c r="H32" s="20">
        <v>277003045</v>
      </c>
      <c r="I32" s="22">
        <v>1099069969</v>
      </c>
      <c r="J32" s="23">
        <v>274289515</v>
      </c>
      <c r="K32" s="19">
        <v>294747365</v>
      </c>
      <c r="L32" s="20">
        <v>437056395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489443094</v>
      </c>
      <c r="D34" s="31">
        <f t="shared" ref="D34:L34" si="3">SUM(D29:D33)</f>
        <v>518007943</v>
      </c>
      <c r="E34" s="32">
        <f t="shared" si="3"/>
        <v>525689630</v>
      </c>
      <c r="F34" s="33">
        <f t="shared" si="3"/>
        <v>224314762</v>
      </c>
      <c r="G34" s="31">
        <f t="shared" si="3"/>
        <v>281317807</v>
      </c>
      <c r="H34" s="32">
        <f t="shared" si="3"/>
        <v>281317807</v>
      </c>
      <c r="I34" s="34">
        <f t="shared" si="3"/>
        <v>1108570707</v>
      </c>
      <c r="J34" s="35">
        <f t="shared" si="3"/>
        <v>278604277</v>
      </c>
      <c r="K34" s="31">
        <f t="shared" si="3"/>
        <v>299062127</v>
      </c>
      <c r="L34" s="32">
        <f t="shared" si="3"/>
        <v>441371157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1227561</v>
      </c>
      <c r="D37" s="19">
        <v>3322477</v>
      </c>
      <c r="E37" s="20">
        <v>3822340</v>
      </c>
      <c r="F37" s="21">
        <v>0</v>
      </c>
      <c r="G37" s="19">
        <v>0</v>
      </c>
      <c r="H37" s="20">
        <v>0</v>
      </c>
      <c r="I37" s="22">
        <v>7644680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51802526</v>
      </c>
      <c r="D38" s="19">
        <v>50185767</v>
      </c>
      <c r="E38" s="20">
        <v>58971648</v>
      </c>
      <c r="F38" s="21">
        <v>51802526</v>
      </c>
      <c r="G38" s="19">
        <v>51802526</v>
      </c>
      <c r="H38" s="20">
        <v>51802526</v>
      </c>
      <c r="I38" s="22">
        <v>117943296</v>
      </c>
      <c r="J38" s="23">
        <v>51802526</v>
      </c>
      <c r="K38" s="19">
        <v>51802526</v>
      </c>
      <c r="L38" s="20">
        <v>51802526</v>
      </c>
    </row>
    <row r="39" spans="1:12" ht="13.5" x14ac:dyDescent="0.25">
      <c r="A39" s="29" t="s">
        <v>53</v>
      </c>
      <c r="B39" s="37" t="s">
        <v>19</v>
      </c>
      <c r="C39" s="31">
        <f>SUM(C37:C38)</f>
        <v>53030087</v>
      </c>
      <c r="D39" s="38">
        <f t="shared" ref="D39:L39" si="4">SUM(D37:D38)</f>
        <v>53508244</v>
      </c>
      <c r="E39" s="39">
        <f t="shared" si="4"/>
        <v>62793988</v>
      </c>
      <c r="F39" s="40">
        <f t="shared" si="4"/>
        <v>51802526</v>
      </c>
      <c r="G39" s="38">
        <f t="shared" si="4"/>
        <v>51802526</v>
      </c>
      <c r="H39" s="39">
        <f t="shared" si="4"/>
        <v>51802526</v>
      </c>
      <c r="I39" s="40">
        <f t="shared" si="4"/>
        <v>125587976</v>
      </c>
      <c r="J39" s="42">
        <f t="shared" si="4"/>
        <v>51802526</v>
      </c>
      <c r="K39" s="38">
        <f t="shared" si="4"/>
        <v>51802526</v>
      </c>
      <c r="L39" s="39">
        <f t="shared" si="4"/>
        <v>51802526</v>
      </c>
    </row>
    <row r="40" spans="1:12" ht="13.5" x14ac:dyDescent="0.25">
      <c r="A40" s="29" t="s">
        <v>54</v>
      </c>
      <c r="B40" s="30" t="s">
        <v>19</v>
      </c>
      <c r="C40" s="31">
        <f>+C34+C39</f>
        <v>542473181</v>
      </c>
      <c r="D40" s="31">
        <f t="shared" ref="D40:L40" si="5">+D34+D39</f>
        <v>571516187</v>
      </c>
      <c r="E40" s="32">
        <f t="shared" si="5"/>
        <v>588483618</v>
      </c>
      <c r="F40" s="33">
        <f t="shared" si="5"/>
        <v>276117288</v>
      </c>
      <c r="G40" s="31">
        <f t="shared" si="5"/>
        <v>333120333</v>
      </c>
      <c r="H40" s="32">
        <f t="shared" si="5"/>
        <v>333120333</v>
      </c>
      <c r="I40" s="34">
        <f t="shared" si="5"/>
        <v>1234158683</v>
      </c>
      <c r="J40" s="35">
        <f t="shared" si="5"/>
        <v>330406803</v>
      </c>
      <c r="K40" s="31">
        <f t="shared" si="5"/>
        <v>350864653</v>
      </c>
      <c r="L40" s="32">
        <f t="shared" si="5"/>
        <v>493173683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3118131040</v>
      </c>
      <c r="D42" s="46">
        <f t="shared" ref="D42:L42" si="6">+D25-D40</f>
        <v>3427958659</v>
      </c>
      <c r="E42" s="47">
        <f t="shared" si="6"/>
        <v>4008979213</v>
      </c>
      <c r="F42" s="48">
        <f t="shared" si="6"/>
        <v>4010275759</v>
      </c>
      <c r="G42" s="46">
        <f t="shared" si="6"/>
        <v>4015474604</v>
      </c>
      <c r="H42" s="47">
        <f t="shared" si="6"/>
        <v>4015474604</v>
      </c>
      <c r="I42" s="49">
        <f t="shared" si="6"/>
        <v>8532508722</v>
      </c>
      <c r="J42" s="50">
        <f t="shared" si="6"/>
        <v>4085220274</v>
      </c>
      <c r="K42" s="46">
        <f t="shared" si="6"/>
        <v>4247770363</v>
      </c>
      <c r="L42" s="47">
        <f t="shared" si="6"/>
        <v>4198404434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3059567938</v>
      </c>
      <c r="D45" s="19">
        <v>3522863850</v>
      </c>
      <c r="E45" s="20">
        <v>3781351678</v>
      </c>
      <c r="F45" s="21">
        <v>4010275759</v>
      </c>
      <c r="G45" s="19">
        <v>4056842216</v>
      </c>
      <c r="H45" s="20">
        <v>4056842216</v>
      </c>
      <c r="I45" s="22">
        <v>8545431697</v>
      </c>
      <c r="J45" s="23">
        <v>3595780420</v>
      </c>
      <c r="K45" s="19">
        <v>3735652770</v>
      </c>
      <c r="L45" s="20">
        <v>3676666117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3059567938</v>
      </c>
      <c r="D48" s="53">
        <f t="shared" ref="D48:L48" si="7">SUM(D45:D47)</f>
        <v>3522863850</v>
      </c>
      <c r="E48" s="54">
        <f t="shared" si="7"/>
        <v>3781351678</v>
      </c>
      <c r="F48" s="55">
        <f t="shared" si="7"/>
        <v>4010275759</v>
      </c>
      <c r="G48" s="53">
        <f t="shared" si="7"/>
        <v>4056842216</v>
      </c>
      <c r="H48" s="54">
        <f t="shared" si="7"/>
        <v>4056842216</v>
      </c>
      <c r="I48" s="56">
        <f t="shared" si="7"/>
        <v>8545431697</v>
      </c>
      <c r="J48" s="57">
        <f t="shared" si="7"/>
        <v>3595780420</v>
      </c>
      <c r="K48" s="53">
        <f t="shared" si="7"/>
        <v>3735652770</v>
      </c>
      <c r="L48" s="54">
        <f t="shared" si="7"/>
        <v>3676666117</v>
      </c>
    </row>
    <row r="49" spans="1:12" ht="13.5" x14ac:dyDescent="0.25">
      <c r="A49" s="58" t="s">
        <v>88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64772A8-ADAD-4D3A-9386-811445FC77D6}"/>
</file>

<file path=customXml/itemProps2.xml><?xml version="1.0" encoding="utf-8"?>
<ds:datastoreItem xmlns:ds="http://schemas.openxmlformats.org/officeDocument/2006/customXml" ds:itemID="{4831EE4D-61C0-4F2A-A11C-55430D49A675}"/>
</file>

<file path=customXml/itemProps3.xml><?xml version="1.0" encoding="utf-8"?>
<ds:datastoreItem xmlns:ds="http://schemas.openxmlformats.org/officeDocument/2006/customXml" ds:itemID="{D8045CA4-B462-4E23-9859-A21AC96F51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2022-09-28T08:11:04Z</dcterms:created>
  <dcterms:modified xsi:type="dcterms:W3CDTF">2022-09-28T08:12:31Z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2022-09-28T08:12:30Z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60ce0042-17fb-45e8-ab5e-ce37065ee3ad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